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5" tabRatio="544" activeTab="4"/>
  </bookViews>
  <sheets>
    <sheet name="2015" sheetId="1" r:id="rId1"/>
    <sheet name="2016" sheetId="2" r:id="rId2"/>
    <sheet name="2017" sheetId="3" r:id="rId3"/>
    <sheet name="2018" sheetId="5" r:id="rId4"/>
    <sheet name="2019" sheetId="6" r:id="rId5"/>
  </sheets>
  <definedNames>
    <definedName name="Z_9F168913_7058_4047_9376_F0911BF002A3_.wvu.Cols" localSheetId="1" hidden="1">'2016'!$P:$T</definedName>
    <definedName name="Z_9F168913_7058_4047_9376_F0911BF002A3_.wvu.Cols" localSheetId="2" hidden="1">'2017'!$P:$T</definedName>
    <definedName name="Z_9F168913_7058_4047_9376_F0911BF002A3_.wvu.PrintArea" localSheetId="0" hidden="1">'2015'!$A$1:$N$574</definedName>
    <definedName name="Z_9F168913_7058_4047_9376_F0911BF002A3_.wvu.PrintArea" localSheetId="1" hidden="1">'2016'!$A$1:$N$552</definedName>
    <definedName name="Z_9F168913_7058_4047_9376_F0911BF002A3_.wvu.PrintArea" localSheetId="2" hidden="1">'2017'!$A$1:$N$638</definedName>
    <definedName name="_xlnm.Print_Area" localSheetId="0">'2015'!$A$1:$N$574</definedName>
    <definedName name="_xlnm.Print_Area" localSheetId="1">'2016'!$A$1:$N$552</definedName>
    <definedName name="_xlnm.Print_Area" localSheetId="2">'2017'!$A$1:$N$638</definedName>
    <definedName name="_xlnm.Print_Area" localSheetId="3">'2018'!$A$1:$N$609</definedName>
  </definedNames>
  <calcPr calcId="125725"/>
  <customWorkbookViews>
    <customWorkbookView name="Дворянинов - Личное представление" guid="{9F168913-7058-4047-9376-F0911BF002A3}" mergeInterval="0" personalView="1" maximized="1" xWindow="1" yWindow="1" windowWidth="1916" windowHeight="850" tabRatio="544" activeSheetId="4"/>
  </customWorkbookViews>
</workbook>
</file>

<file path=xl/calcChain.xml><?xml version="1.0" encoding="utf-8"?>
<calcChain xmlns="http://schemas.openxmlformats.org/spreadsheetml/2006/main">
  <c r="N197" i="6"/>
  <c r="N195"/>
  <c r="N189"/>
  <c r="N183"/>
  <c r="N169"/>
  <c r="N166"/>
  <c r="M124"/>
  <c r="M123"/>
  <c r="M121"/>
  <c r="M120"/>
  <c r="M119"/>
  <c r="M117"/>
  <c r="M114"/>
  <c r="M113"/>
  <c r="M111"/>
  <c r="M180"/>
  <c r="M181"/>
  <c r="M177"/>
  <c r="M109"/>
  <c r="M108"/>
  <c r="M107"/>
  <c r="M164"/>
  <c r="M163"/>
  <c r="M162"/>
  <c r="M161"/>
  <c r="M105"/>
  <c r="M160"/>
  <c r="M176"/>
  <c r="M159"/>
  <c r="M101"/>
  <c r="M100"/>
  <c r="M99"/>
  <c r="M175"/>
  <c r="M172"/>
  <c r="M174"/>
  <c r="M173"/>
  <c r="M98"/>
  <c r="M97"/>
  <c r="M96"/>
  <c r="M95"/>
  <c r="M94"/>
  <c r="M93"/>
  <c r="M24"/>
  <c r="M23"/>
  <c r="M22"/>
  <c r="M21"/>
  <c r="M91"/>
  <c r="M88"/>
  <c r="M87"/>
  <c r="M86"/>
  <c r="M85"/>
  <c r="M84"/>
  <c r="M83"/>
  <c r="M82"/>
  <c r="M81"/>
  <c r="M80"/>
  <c r="M79"/>
  <c r="M78"/>
  <c r="M77"/>
  <c r="M158"/>
  <c r="M19"/>
  <c r="M156"/>
  <c r="M157"/>
  <c r="M74"/>
  <c r="M155"/>
  <c r="M66"/>
  <c r="M64"/>
  <c r="M63"/>
  <c r="M165"/>
  <c r="M171"/>
  <c r="M153"/>
  <c r="M18"/>
  <c r="M61"/>
  <c r="M152"/>
  <c r="M151"/>
  <c r="M57"/>
  <c r="M56"/>
  <c r="M150" l="1"/>
  <c r="M149"/>
  <c r="M148"/>
  <c r="M147"/>
  <c r="M52"/>
  <c r="M50"/>
  <c r="M146"/>
  <c r="M48"/>
  <c r="M17"/>
  <c r="M16"/>
  <c r="M15"/>
  <c r="M47"/>
  <c r="M46"/>
  <c r="M145"/>
  <c r="M45"/>
  <c r="M140"/>
  <c r="M43"/>
  <c r="M42"/>
  <c r="M142"/>
  <c r="M178"/>
  <c r="M143"/>
  <c r="M179"/>
  <c r="M141"/>
  <c r="M38"/>
  <c r="M37"/>
  <c r="M36"/>
  <c r="M35"/>
  <c r="M32"/>
  <c r="M31"/>
  <c r="M136"/>
  <c r="M170"/>
  <c r="M135" l="1"/>
  <c r="M134"/>
  <c r="N26" l="1"/>
  <c r="M154"/>
  <c r="M137"/>
  <c r="M138"/>
  <c r="M139"/>
  <c r="M144"/>
  <c r="M131"/>
  <c r="M130"/>
  <c r="M129"/>
  <c r="M128"/>
  <c r="M39" l="1"/>
  <c r="M29" l="1"/>
  <c r="M30"/>
  <c r="M33"/>
  <c r="M34"/>
  <c r="M40"/>
  <c r="M41"/>
  <c r="M44"/>
  <c r="M49"/>
  <c r="M51"/>
  <c r="M53"/>
  <c r="M54"/>
  <c r="M55"/>
  <c r="M58"/>
  <c r="M59"/>
  <c r="M60"/>
  <c r="M62"/>
  <c r="M65"/>
  <c r="M67"/>
  <c r="M68"/>
  <c r="M69"/>
  <c r="M70"/>
  <c r="M71"/>
  <c r="M72"/>
  <c r="M73"/>
  <c r="M75"/>
  <c r="M76"/>
  <c r="M89"/>
  <c r="M90"/>
  <c r="M92"/>
  <c r="M102"/>
  <c r="M103"/>
  <c r="M104"/>
  <c r="M106"/>
  <c r="M110"/>
  <c r="M112"/>
  <c r="M115"/>
  <c r="M116"/>
  <c r="M118"/>
  <c r="M122"/>
  <c r="M125"/>
  <c r="M126"/>
  <c r="M127"/>
  <c r="M132"/>
  <c r="M20"/>
  <c r="M25"/>
  <c r="M14"/>
  <c r="R167"/>
  <c r="Q167"/>
  <c r="M167"/>
  <c r="R166"/>
  <c r="Q166"/>
  <c r="N133"/>
  <c r="M28"/>
  <c r="M27"/>
  <c r="N13"/>
  <c r="M175" i="5"/>
  <c r="M532"/>
  <c r="M520"/>
  <c r="M297"/>
  <c r="M203"/>
  <c r="M196"/>
  <c r="M192"/>
  <c r="M14"/>
  <c r="S166" i="6" l="1"/>
  <c r="T166" s="1"/>
  <c r="S167"/>
  <c r="T167" s="1"/>
  <c r="M515" i="5"/>
  <c r="L68"/>
  <c r="L189"/>
  <c r="L188"/>
  <c r="L67"/>
  <c r="L66"/>
  <c r="L65"/>
  <c r="L187"/>
  <c r="L526"/>
  <c r="L186"/>
  <c r="L99" l="1"/>
  <c r="L98"/>
  <c r="L185"/>
  <c r="L97"/>
  <c r="L527"/>
  <c r="L20"/>
  <c r="L100"/>
  <c r="L190"/>
  <c r="L197"/>
  <c r="L182"/>
  <c r="L183"/>
  <c r="L184"/>
  <c r="L204"/>
  <c r="L194"/>
  <c r="L193"/>
  <c r="L195"/>
  <c r="L180"/>
  <c r="L181"/>
  <c r="L179" l="1"/>
  <c r="L178"/>
  <c r="L177" l="1"/>
  <c r="L32"/>
  <c r="L31"/>
  <c r="L191"/>
  <c r="L176"/>
  <c r="L528" l="1"/>
  <c r="L525"/>
  <c r="L524"/>
  <c r="L523"/>
  <c r="M522" s="1"/>
  <c r="Q224"/>
  <c r="P224"/>
  <c r="L224"/>
  <c r="Q223"/>
  <c r="P223"/>
  <c r="L223"/>
  <c r="Q222"/>
  <c r="P222"/>
  <c r="L222"/>
  <c r="Q221"/>
  <c r="P221"/>
  <c r="L221"/>
  <c r="Q220"/>
  <c r="P220"/>
  <c r="L220"/>
  <c r="Q219"/>
  <c r="P219"/>
  <c r="L219"/>
  <c r="Q218"/>
  <c r="P218"/>
  <c r="L218"/>
  <c r="L217"/>
  <c r="L216"/>
  <c r="M215"/>
  <c r="L205"/>
  <c r="L202"/>
  <c r="L201"/>
  <c r="L200"/>
  <c r="L199"/>
  <c r="M198"/>
  <c r="L161"/>
  <c r="L160"/>
  <c r="L159"/>
  <c r="L158"/>
  <c r="L157"/>
  <c r="L156"/>
  <c r="L155"/>
  <c r="L154"/>
  <c r="L153"/>
  <c r="L152"/>
  <c r="L151"/>
  <c r="L150"/>
  <c r="L149"/>
  <c r="L148"/>
  <c r="L147"/>
  <c r="L146"/>
  <c r="L145"/>
  <c r="L144"/>
  <c r="L143"/>
  <c r="L142"/>
  <c r="L141"/>
  <c r="L140"/>
  <c r="L139"/>
  <c r="L138"/>
  <c r="L137"/>
  <c r="L136"/>
  <c r="L135"/>
  <c r="L134"/>
  <c r="L133"/>
  <c r="L132"/>
  <c r="L131"/>
  <c r="L130"/>
  <c r="L129"/>
  <c r="Q128"/>
  <c r="P128"/>
  <c r="L128"/>
  <c r="Q127"/>
  <c r="P127"/>
  <c r="L127"/>
  <c r="Q126"/>
  <c r="L126"/>
  <c r="Q125"/>
  <c r="P126"/>
  <c r="L125"/>
  <c r="Q124"/>
  <c r="P124"/>
  <c r="P125"/>
  <c r="L124"/>
  <c r="Q123"/>
  <c r="P123"/>
  <c r="L123"/>
  <c r="Q122"/>
  <c r="P122"/>
  <c r="L122"/>
  <c r="Q121"/>
  <c r="P121"/>
  <c r="L121"/>
  <c r="Q120"/>
  <c r="P120"/>
  <c r="L120"/>
  <c r="Q119"/>
  <c r="P119"/>
  <c r="L119"/>
  <c r="L118"/>
  <c r="L117"/>
  <c r="L116"/>
  <c r="L115"/>
  <c r="L114"/>
  <c r="L113"/>
  <c r="L112"/>
  <c r="L111"/>
  <c r="L110"/>
  <c r="L109"/>
  <c r="L108"/>
  <c r="L107"/>
  <c r="L106"/>
  <c r="L105"/>
  <c r="L104"/>
  <c r="L103"/>
  <c r="M102"/>
  <c r="L101"/>
  <c r="L96"/>
  <c r="L95"/>
  <c r="L94"/>
  <c r="L93"/>
  <c r="L92"/>
  <c r="L91"/>
  <c r="L90"/>
  <c r="L89"/>
  <c r="M88"/>
  <c r="L87"/>
  <c r="L86"/>
  <c r="L85"/>
  <c r="L84"/>
  <c r="L83"/>
  <c r="L82"/>
  <c r="L81"/>
  <c r="L80"/>
  <c r="Q79"/>
  <c r="P79"/>
  <c r="R79" s="1"/>
  <c r="S79" s="1"/>
  <c r="L79"/>
  <c r="L78"/>
  <c r="L77"/>
  <c r="L76"/>
  <c r="L75"/>
  <c r="L74"/>
  <c r="L73"/>
  <c r="L72"/>
  <c r="M71"/>
  <c r="Q70"/>
  <c r="P70"/>
  <c r="L70"/>
  <c r="L69"/>
  <c r="L64"/>
  <c r="L63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M30"/>
  <c r="L21"/>
  <c r="L19"/>
  <c r="M18"/>
  <c r="L16"/>
  <c r="L15"/>
  <c r="R219" l="1"/>
  <c r="S219" s="1"/>
  <c r="R221"/>
  <c r="S221" s="1"/>
  <c r="R223"/>
  <c r="S223" s="1"/>
  <c r="R128"/>
  <c r="S128" s="1"/>
  <c r="R119"/>
  <c r="S119" s="1"/>
  <c r="R121"/>
  <c r="S121" s="1"/>
  <c r="R123"/>
  <c r="S123" s="1"/>
  <c r="R124"/>
  <c r="S124" s="1"/>
  <c r="R127"/>
  <c r="S127" s="1"/>
  <c r="R70"/>
  <c r="S70" s="1"/>
  <c r="R120"/>
  <c r="S120" s="1"/>
  <c r="R122"/>
  <c r="S122" s="1"/>
  <c r="R125"/>
  <c r="S125" s="1"/>
  <c r="R126"/>
  <c r="S126" s="1"/>
  <c r="R218"/>
  <c r="S218" s="1"/>
  <c r="R220"/>
  <c r="S220" s="1"/>
  <c r="R222"/>
  <c r="S222" s="1"/>
  <c r="R224"/>
  <c r="S224" s="1"/>
  <c r="L244" i="3"/>
  <c r="L245"/>
  <c r="L246"/>
  <c r="L247"/>
  <c r="L248"/>
  <c r="L249"/>
  <c r="L250"/>
  <c r="L251"/>
  <c r="L252"/>
  <c r="L253"/>
  <c r="L243"/>
  <c r="L232"/>
  <c r="L223"/>
  <c r="L224"/>
  <c r="L225"/>
  <c r="L226"/>
  <c r="L227"/>
  <c r="L228"/>
  <c r="L229"/>
  <c r="L230"/>
  <c r="L222"/>
  <c r="L110"/>
  <c r="L111"/>
  <c r="L112"/>
  <c r="L113"/>
  <c r="L114"/>
  <c r="L115"/>
  <c r="L116"/>
  <c r="L117"/>
  <c r="L118"/>
  <c r="L119"/>
  <c r="L120"/>
  <c r="L121"/>
  <c r="L122"/>
  <c r="L123"/>
  <c r="L124"/>
  <c r="L125"/>
  <c r="L126"/>
  <c r="L127"/>
  <c r="L128"/>
  <c r="L129"/>
  <c r="L130"/>
  <c r="L131"/>
  <c r="L132"/>
  <c r="L133"/>
  <c r="L134"/>
  <c r="L135"/>
  <c r="L136"/>
  <c r="L137"/>
  <c r="L138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63"/>
  <c r="L164"/>
  <c r="L165"/>
  <c r="L166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89"/>
  <c r="L190"/>
  <c r="L191"/>
  <c r="L192"/>
  <c r="L193"/>
  <c r="L194"/>
  <c r="L195"/>
  <c r="L196"/>
  <c r="L197"/>
  <c r="L198"/>
  <c r="L199"/>
  <c r="L200"/>
  <c r="L201"/>
  <c r="L202"/>
  <c r="L203"/>
  <c r="L204"/>
  <c r="L109"/>
  <c r="L100"/>
  <c r="L101"/>
  <c r="L102"/>
  <c r="L103"/>
  <c r="L104"/>
  <c r="L105"/>
  <c r="L106"/>
  <c r="L107"/>
  <c r="L99"/>
  <c r="L79"/>
  <c r="L80"/>
  <c r="L81"/>
  <c r="L82"/>
  <c r="L83"/>
  <c r="L84"/>
  <c r="L85"/>
  <c r="L86"/>
  <c r="L87"/>
  <c r="L88"/>
  <c r="L89"/>
  <c r="L90"/>
  <c r="L91"/>
  <c r="L92"/>
  <c r="L93"/>
  <c r="L94"/>
  <c r="L95"/>
  <c r="L96"/>
  <c r="L97"/>
  <c r="L78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41"/>
  <c r="L30"/>
  <c r="L29"/>
  <c r="L25"/>
  <c r="L26"/>
  <c r="L27"/>
  <c r="L24"/>
  <c r="L16"/>
  <c r="L17"/>
  <c r="L18"/>
  <c r="L19"/>
  <c r="L20"/>
  <c r="L21"/>
  <c r="L22"/>
  <c r="L15"/>
  <c r="L560"/>
  <c r="L559"/>
  <c r="M558" s="1"/>
  <c r="L555"/>
  <c r="L556"/>
  <c r="L557"/>
  <c r="L554"/>
  <c r="M553" s="1"/>
  <c r="L551"/>
  <c r="L552"/>
  <c r="L550"/>
  <c r="L548"/>
  <c r="M549"/>
  <c r="M74" i="2"/>
  <c r="M31" i="3"/>
  <c r="M30" l="1"/>
  <c r="K30"/>
  <c r="K166"/>
  <c r="M23"/>
  <c r="M131"/>
  <c r="K131"/>
  <c r="M130"/>
  <c r="K130"/>
  <c r="M123"/>
  <c r="K123"/>
  <c r="M108"/>
  <c r="M14"/>
  <c r="M547"/>
  <c r="Q253"/>
  <c r="P253"/>
  <c r="Q252"/>
  <c r="P252"/>
  <c r="Q251"/>
  <c r="P251"/>
  <c r="Q250"/>
  <c r="P250"/>
  <c r="Q249"/>
  <c r="P249"/>
  <c r="Q248"/>
  <c r="P248"/>
  <c r="Q247"/>
  <c r="P247"/>
  <c r="Q246"/>
  <c r="P246"/>
  <c r="Q245"/>
  <c r="P245"/>
  <c r="M242"/>
  <c r="M231"/>
  <c r="M221"/>
  <c r="Q204"/>
  <c r="P204"/>
  <c r="Q134"/>
  <c r="P134"/>
  <c r="Q133"/>
  <c r="P133"/>
  <c r="Q132"/>
  <c r="P132"/>
  <c r="Q131"/>
  <c r="P131"/>
  <c r="Q130"/>
  <c r="P130"/>
  <c r="Q129"/>
  <c r="P129"/>
  <c r="Q128"/>
  <c r="P128"/>
  <c r="Q127"/>
  <c r="P127"/>
  <c r="Q126"/>
  <c r="P126"/>
  <c r="Q125"/>
  <c r="P125"/>
  <c r="M98"/>
  <c r="Q85"/>
  <c r="P85"/>
  <c r="M77"/>
  <c r="Q76"/>
  <c r="P76"/>
  <c r="M40"/>
  <c r="M28"/>
  <c r="M164" i="1"/>
  <c r="M14"/>
  <c r="M21"/>
  <c r="M23"/>
  <c r="M39"/>
  <c r="M74"/>
  <c r="M85"/>
  <c r="M101"/>
  <c r="M134"/>
  <c r="M140"/>
  <c r="M143"/>
  <c r="M145"/>
  <c r="M152"/>
  <c r="M473"/>
  <c r="M476"/>
  <c r="M479"/>
  <c r="M486"/>
  <c r="M492"/>
  <c r="M453" i="2"/>
  <c r="M466"/>
  <c r="M462"/>
  <c r="M459"/>
  <c r="M457"/>
  <c r="M59"/>
  <c r="M34"/>
  <c r="M18"/>
  <c r="L454"/>
  <c r="Q162"/>
  <c r="P162"/>
  <c r="R162" s="1"/>
  <c r="S162" s="1"/>
  <c r="Q161"/>
  <c r="P161"/>
  <c r="R161" s="1"/>
  <c r="S161" s="1"/>
  <c r="Q160"/>
  <c r="P160"/>
  <c r="R160" s="1"/>
  <c r="S160" s="1"/>
  <c r="Q159"/>
  <c r="P159"/>
  <c r="R159" s="1"/>
  <c r="S159" s="1"/>
  <c r="Q158"/>
  <c r="P158"/>
  <c r="R158" s="1"/>
  <c r="S158" s="1"/>
  <c r="Q157"/>
  <c r="P157"/>
  <c r="R157" s="1"/>
  <c r="S157" s="1"/>
  <c r="Q156"/>
  <c r="P156"/>
  <c r="R156" s="1"/>
  <c r="S156" s="1"/>
  <c r="Q155"/>
  <c r="P155"/>
  <c r="R155" s="1"/>
  <c r="S155" s="1"/>
  <c r="Q154"/>
  <c r="P154"/>
  <c r="R154" s="1"/>
  <c r="S154" s="1"/>
  <c r="Q153"/>
  <c r="P153"/>
  <c r="R153" s="1"/>
  <c r="S153" s="1"/>
  <c r="Q152"/>
  <c r="P152"/>
  <c r="R152" s="1"/>
  <c r="S152" s="1"/>
  <c r="M149"/>
  <c r="M139"/>
  <c r="Q138"/>
  <c r="P138"/>
  <c r="R138" s="1"/>
  <c r="S138" s="1"/>
  <c r="Q137"/>
  <c r="P137"/>
  <c r="R137" s="1"/>
  <c r="S137" s="1"/>
  <c r="Q136"/>
  <c r="P136"/>
  <c r="R136" s="1"/>
  <c r="S136" s="1"/>
  <c r="Q135"/>
  <c r="P135"/>
  <c r="R135" s="1"/>
  <c r="S135" s="1"/>
  <c r="M133"/>
  <c r="M130"/>
  <c r="M128"/>
  <c r="M126"/>
  <c r="M118"/>
  <c r="M114"/>
  <c r="M113" s="1"/>
  <c r="Q104"/>
  <c r="P104"/>
  <c r="R104" s="1"/>
  <c r="S104" s="1"/>
  <c r="M104"/>
  <c r="M102"/>
  <c r="Q101"/>
  <c r="P101"/>
  <c r="R101" s="1"/>
  <c r="S101" s="1"/>
  <c r="Q100"/>
  <c r="P100"/>
  <c r="R100" s="1"/>
  <c r="S100" s="1"/>
  <c r="Q99"/>
  <c r="P99"/>
  <c r="R99" s="1"/>
  <c r="S99" s="1"/>
  <c r="Q98"/>
  <c r="P98"/>
  <c r="R98" s="1"/>
  <c r="S98" s="1"/>
  <c r="Q97"/>
  <c r="P97"/>
  <c r="R97" s="1"/>
  <c r="S97" s="1"/>
  <c r="Q96"/>
  <c r="P96"/>
  <c r="R96" s="1"/>
  <c r="S96" s="1"/>
  <c r="Q95"/>
  <c r="P95"/>
  <c r="R95" s="1"/>
  <c r="S95" s="1"/>
  <c r="Q94"/>
  <c r="P94"/>
  <c r="R94" s="1"/>
  <c r="S94" s="1"/>
  <c r="Q93"/>
  <c r="P93"/>
  <c r="R93" s="1"/>
  <c r="S93" s="1"/>
  <c r="Q92"/>
  <c r="P92"/>
  <c r="R92" s="1"/>
  <c r="S92" s="1"/>
  <c r="Q91"/>
  <c r="P91"/>
  <c r="R91" s="1"/>
  <c r="S91" s="1"/>
  <c r="M78"/>
  <c r="M71"/>
  <c r="M70"/>
  <c r="Q67"/>
  <c r="P67"/>
  <c r="R67" s="1"/>
  <c r="S67" s="1"/>
  <c r="M61"/>
  <c r="Q58"/>
  <c r="P58"/>
  <c r="R58" s="1"/>
  <c r="S58" s="1"/>
  <c r="M55"/>
  <c r="M54"/>
  <c r="M53"/>
  <c r="M44"/>
  <c r="R245" i="3" l="1"/>
  <c r="S245" s="1"/>
  <c r="R246"/>
  <c r="S246" s="1"/>
  <c r="R85"/>
  <c r="S85" s="1"/>
  <c r="R247"/>
  <c r="S247" s="1"/>
  <c r="R248"/>
  <c r="S248" s="1"/>
  <c r="R249"/>
  <c r="S249" s="1"/>
  <c r="R250"/>
  <c r="S250" s="1"/>
  <c r="R251"/>
  <c r="S251" s="1"/>
  <c r="R252"/>
  <c r="S252" s="1"/>
  <c r="R253"/>
  <c r="S253" s="1"/>
  <c r="R76"/>
  <c r="S76" s="1"/>
  <c r="R125"/>
  <c r="S125" s="1"/>
  <c r="R126"/>
  <c r="S126" s="1"/>
  <c r="R127"/>
  <c r="S127" s="1"/>
  <c r="R128"/>
  <c r="S128" s="1"/>
  <c r="R129"/>
  <c r="S129" s="1"/>
  <c r="R130"/>
  <c r="S130" s="1"/>
  <c r="R131"/>
  <c r="S131" s="1"/>
  <c r="R132"/>
  <c r="S132" s="1"/>
  <c r="R133"/>
  <c r="S133" s="1"/>
  <c r="R134"/>
  <c r="S134" s="1"/>
  <c r="R204"/>
  <c r="S204" s="1"/>
</calcChain>
</file>

<file path=xl/sharedStrings.xml><?xml version="1.0" encoding="utf-8"?>
<sst xmlns="http://schemas.openxmlformats.org/spreadsheetml/2006/main" count="2775" uniqueCount="1040">
  <si>
    <t>Объект электросетевого хозяйства</t>
  </si>
  <si>
    <t>Год ввода объекта</t>
  </si>
  <si>
    <t>Уровень напряжения, кВ</t>
  </si>
  <si>
    <t>Протяженность (для линий электропередачи), м</t>
  </si>
  <si>
    <t>1. Строительство воздушных линий</t>
  </si>
  <si>
    <t>ВЛ 0,4 кВ</t>
  </si>
  <si>
    <t>1.2. ВЛ 0,4 кВ железобетонные опоры</t>
  </si>
  <si>
    <t>1.2.1. ВЛИ 0,4 кВ проводом СИП сечением до 25 мм² на ж/б опорах (ввод)</t>
  </si>
  <si>
    <t>1.2.10. ВЛИ 0,4 кВ проводом СИП сечением до 95 мм² на ж/б опорах (1 цепное исполнение)</t>
  </si>
  <si>
    <t>1.2.14. ВЛИ 0,4 кВ с проводом АС сечением до 35 мм² на ж/б опорах (1 цепное исполнение)</t>
  </si>
  <si>
    <t>1.2.15. ВЛИ 0,4 кВ с проводом АС сечением до 50 мм² на ж/б опорах (1 цепное исполнение)</t>
  </si>
  <si>
    <t>1.2.2. ВЛИ 0,4 кВ проводом СИП сечением до 35 мм² на ж/б опорах (ввод)</t>
  </si>
  <si>
    <t>1.2.3. ВЛИ 0,4 кВ проводом СИП сечением до 50 мм² на ж/б опорах (ввод)</t>
  </si>
  <si>
    <t>1.2.5. ВЛИ 0,4 кВ проводом СИП сечением до 16 мм² на ж/б опорах (1 цепное исполнение)</t>
  </si>
  <si>
    <t>1.2.6. ВЛИ 0,4 кВ проводом СИП сечением до 25 мм² на ж/б опорах (1 цепное исполнение)</t>
  </si>
  <si>
    <t>1.2.7. ВЛИ 0,4 кВ проводом СИП сечением до 35 мм² на ж/б опорах (1 цепное исполнение)</t>
  </si>
  <si>
    <t>1.2.8. ВЛИ 0,4 кВ проводом СИП сечением до 50 мм² на ж/б опорах (1 цепное исполнение)</t>
  </si>
  <si>
    <t>1.2.9. ВЛИ 0,4 кВ проводом СИП сечением до 70 мм² на ж/б опорах (1 цепное исполнение)</t>
  </si>
  <si>
    <t>1.3. ВЛ 0,4 кВ по существующим опорам</t>
  </si>
  <si>
    <t>1.3.1. ВЛИ 0,4 кВ проводом АС с площадью поперечного сечения (50) по существующим опорам</t>
  </si>
  <si>
    <t>1.3.2. ВЛИ 0,4 кВ проводом СИП сечением до 16 мм² по существующим опорам</t>
  </si>
  <si>
    <t>1.3.3. ВЛИ 0,4 кВ проводом СИП сечением до 25 мм² по существующим опорам</t>
  </si>
  <si>
    <t>1.3.4. ВЛИ 0,4 кВ проводом СИП сечением до 35 мм² по существующим опорам</t>
  </si>
  <si>
    <t>1.3.5. ВЛИ 0,4 кВ проводом СИП сечением до 50 мм² по существующим опорам</t>
  </si>
  <si>
    <t>1.3.6. ВЛИ 0,4 кВ проводом СИП сечением до 70 мм² по существующим опорам</t>
  </si>
  <si>
    <t>ВЛ 6-10</t>
  </si>
  <si>
    <t>1.5. ВЛ 6-10 кВ (железобетонные опоры)</t>
  </si>
  <si>
    <t>1.5.10.1. ВЛЗ 6 кВ с проводом АС сечением до 35 мм² на ж/б опорах (1 цепное исполнение)</t>
  </si>
  <si>
    <t>1.5.10.2. ВЛЗ 10 кВ с проводом АС сечением до 35 мм² на ж/б опорах (1 цепное исполнение)</t>
  </si>
  <si>
    <t>1.5.11.1.  ВЛЗ 6 кВ с проводом АС сечением до 50 мм² на ж/б опорах (1 цепное исполнение)</t>
  </si>
  <si>
    <t>1.5.11.2.  ВЛЗ 10 кВ с проводом АС сечением до 50 мм² на ж/б опорах (1 цепное исполнение)</t>
  </si>
  <si>
    <t>1.5.12.2.  ВЛЗ 10 кВ с проводом АС сечением до 70 мм² на ж/б опорах (1 цепное исполнение)</t>
  </si>
  <si>
    <t>1.5.2.1. ВЛЗ 6 кВ с проводом СИП сечением до 50 мм² на ж/б опорах (1 цепное исполнение)</t>
  </si>
  <si>
    <t>1.5.2.2. ВЛЗ 10 кВ с проводом СИП сечением до 50 мм² на ж/б опорах (1 цепное исполнение)</t>
  </si>
  <si>
    <t>1.5.3.1.  ВЛЗ 6  кВ с проводом СИП сечением до 70 мм² на ж/б опорах (1 цепное исполнение)</t>
  </si>
  <si>
    <t>1.5.3.2.  ВЛЗ 10 кВ с проводом СИП сечением до 70 мм² на ж/б опорах (1 цепное исполнение)</t>
  </si>
  <si>
    <t>1.5.5.2. ВЛЗ 10 кВ с проводом СИП сечением до 95 мм² на ж/б опорах (1 цепное исполнение)</t>
  </si>
  <si>
    <t>1.6. ВЛ 6-10 кВ по существующим опорам</t>
  </si>
  <si>
    <t>1.6.1.2. ВЛЗ 10 кВ с проводом СИП сечением до 50 мм² по существующим опорам</t>
  </si>
  <si>
    <t>2. Строительство кабельных линий</t>
  </si>
  <si>
    <t>2.1. КЛ 0,4 кВ</t>
  </si>
  <si>
    <t>2.1.1. Кабель бронированный с изоляцией из сшитого полиэтилена и алюминиевой токопроводящей жилой</t>
  </si>
  <si>
    <t>2.1.1.1. КЛ 0,4 кВ кабелем марки АПвБбШв сечением 4х50  мм² (1 цепное исполнение) в траншее</t>
  </si>
  <si>
    <t>2.1.1.11. КЛ 0,4 кВ кабелем марки АПвБбШв сечением 4х150 мм² (2 цепное исполнение) в траншее</t>
  </si>
  <si>
    <t>2.1.1.14. КЛ 0,4 кВ кабелем марки АПвБбШв сечением 4х35  мм² (1 цепное исполнение) в траншее</t>
  </si>
  <si>
    <t>2.1.1.2. КЛ 0,4 кВ кабелем марки АПвБбШв сечением 4х70  мм² (1 цепное исполнение) в траншее</t>
  </si>
  <si>
    <t>2.1.1.3. КЛ 0,4 кВ кабелем марки АПвБбШв сечением 4х95 мм² (1 цепное исполнение) в траншее</t>
  </si>
  <si>
    <t>2.1.1.4. КЛ 0,4 кВ кабелем марки АПвБбШв сечением 4х120 мм² (1 цепное исполнение) в траншее</t>
  </si>
  <si>
    <t>2.1.1.6. КЛ 0,4 кВ кабелем марки АПвБбШв сечением 4х185 мм² (1 цепное исполнение) в траншее</t>
  </si>
  <si>
    <t>2.1.1.7. КЛ 0,4 кВ кабелем марки АПвБбШв сечением 4х240 мм² (1 цепное исполнение) в траншее</t>
  </si>
  <si>
    <t>2.1.2. Кабель бронированный с изоляцией из ПВХ пластиката и алюминевой токопроводящей жилой</t>
  </si>
  <si>
    <t>2.1.2.1. КЛ 0,4 кВ кабелем АВБбШв сечением 4х50  мм² (1 цепное исполнение) в траншее</t>
  </si>
  <si>
    <t>2.1.2.2. КЛ 0,4 кВ кабелем АВБбШв сечением 4х70  мм² (1 цепное исполнение) в траншее</t>
  </si>
  <si>
    <t>2.1.2.3. КЛ 0,4 кВ кабелем АВБбШв сечением 4х95  мм² (1 цепное исполнение) в траншее</t>
  </si>
  <si>
    <t>2.1.2.4. КЛ 0,4 кВ кабелем АВБбШв сечением 4х120 мм² (1 цепное исполнение) в траншее</t>
  </si>
  <si>
    <t>2.1.2.5. КЛ 0,4 кВ кабелем АВБбШв сечением 4х150  мм² (1 цепное исполнение) в траншее</t>
  </si>
  <si>
    <t>2.1.4. Кабель силовой</t>
  </si>
  <si>
    <t>2.2. КЛ 6-10 кВ</t>
  </si>
  <si>
    <t>2.2.1. Кабель с изоляцией из сшитого полиэтилена и алюминиевой токопроводящей жилой</t>
  </si>
  <si>
    <t>2.2.1.10.1 КЛ 6 кВ кабелем марки АПвПу сечением до 3х(1х240 мм²) (2 цепное исполнение) в траншее</t>
  </si>
  <si>
    <t>2.2.1.10.2 КЛ 10 кВ кабелем марки АПвПу сечением до 3х(1х240 мм²) (2 цепное исполнение) в траншее</t>
  </si>
  <si>
    <t>2.2.1.12.1 КЛ 6  кВ кабелем марки АПвПу сечением до 3х(1х150 мм²) (1 цепное исполнение) в траншее</t>
  </si>
  <si>
    <t>2.2.1.12.2 КЛ 10  кВ кабелем марки АПвПу сечением до 3х(1х150 мм²) (1 цепное исполнение) в траншее</t>
  </si>
  <si>
    <t>2.2.1.5.1 КЛ 6  кВ кабелем марки АПвПу сечением до 3х(1х185 мм²) (1 цепное исполнение) в траншее</t>
  </si>
  <si>
    <t>2.2.1.5.2 КЛ 10 кВ кабелем марки АПвПу сечением до 3х(1х185 мм²) (1 цепное исполнение) в траншее</t>
  </si>
  <si>
    <t>2.2.1.6.1 КЛ 6  кВ кабелем марки АПвПу сечением до 3х(1х240 мм²) (1 цепное исполнение) в траншее</t>
  </si>
  <si>
    <t>2.2.1.6.2 КЛ 10  кВ кабелем марки АПвПу сечением до 3х(1х240 мм²) (1 цепное исполнение) в траншее</t>
  </si>
  <si>
    <t>2.2.4. Кабель бронированный в алюминиевой оболочке с алюминиевой токопроводящей жилой</t>
  </si>
  <si>
    <t>2.2.5. Кабель силовой</t>
  </si>
  <si>
    <t>2.2.5.15.1 КЛ 6 кВ кабелем ААШвУ сечением 3х95 мм² (1 цепное исполнение) в траншее</t>
  </si>
  <si>
    <t>2.3. Горизонтально-направленное бурение</t>
  </si>
  <si>
    <t>2.3.2. Горизонтально-направленное бурение при прокладке КЛ 6-10 кВ</t>
  </si>
  <si>
    <t>2.3.2.4.2. КЛ 10 кВ кабелем марки АПвПу 1х185/35-10 методом гнб</t>
  </si>
  <si>
    <t>2.3.2.5.2. КЛ 10 кВ кабелем марки АПвПу 1х240/35-10 методом гнб</t>
  </si>
  <si>
    <t>3. Строительство подстанций</t>
  </si>
  <si>
    <t>3.1. Комплектные трансформаторные подстанции наружного исполнения проходные</t>
  </si>
  <si>
    <t>3.1.1. КТПН-ПВ-25 с трансформатором ТМГ-25 кВА на номинальное напряжение 10(6)/0,4кВ</t>
  </si>
  <si>
    <t>3.1.3. КТПН-ПВ-63 с трансформатором ТМГ-63 кВА на номинальное напряжение 10(6)/0,4кВ</t>
  </si>
  <si>
    <t>3.1.4. КТПН-ПВ-100 с трансформатором ТМГ-100 кВА на номинальное напряжение 10(6)/0,4кВ</t>
  </si>
  <si>
    <t>3.1.5. КТПН-ПВ-160 с трансформатором ТМГ-160 кВА на номинальное напряжение 10(6)/0,4кВ</t>
  </si>
  <si>
    <t>3.1.6. КТПН-ПВ-250 с трансформатором ТМГ-250 кВА на номинальное напряжение 10(6)/0,4кВ</t>
  </si>
  <si>
    <t>3.1.8. КТПН-ПВ-400 с трансформатором ТМГ- 400 кВА на номинальное напряжение 10(6)/0,4кВ</t>
  </si>
  <si>
    <t>3.1.9. 2КТПН-ПВ-400 с трансформаторами ТМГ- 2х400 кВА на номинальное напряжение 10(6)/0,4кВ</t>
  </si>
  <si>
    <t>3.2. Комплектные трансформаторные подстанции наружного исполнения тупиковые</t>
  </si>
  <si>
    <t>3.2.1. КТПН-ТВ-25 с трансформатором ТМГ-25 кВА на номинальное напряжение 10(6)/0,4кВ</t>
  </si>
  <si>
    <t>3.2.11. КТПН-ТВ-630 с трансформатором ТМГ- 630 кВА на номинальное напряжение 10(6)/0,4кВ</t>
  </si>
  <si>
    <t>3.2.2. КТПН-ТВ-40 с трансформатором ТМГ-40 кВА на номинальное напряжение 10(6)/0,4кВ</t>
  </si>
  <si>
    <t>3.2.3. КТПН-ТВ-63 с трансформатором ТМГ-63 кВА на номинальное напряжение 10(6)/0,4кВ</t>
  </si>
  <si>
    <t>3.2.5. КТПН-ТВ-160 с трансформатором ТМГ-160 кВА на номинальное напряжение 10(6)/0,4кВ</t>
  </si>
  <si>
    <t>3.2.6. КТПН-ТВ-250 с трансформатором ТМГ-250 кВА на номинальное напряжение 10(6)/0,4кВ</t>
  </si>
  <si>
    <t>3.2.9. КТПН-ТВ-400 с трансформатором ТМГ- 400 кВА на номинальное напряжение 10(6)/0,4кВ</t>
  </si>
  <si>
    <t>3.4.3. 2БКТП-630 с трансформаторами ТМГ-2х630 кВА, РШНН-16, РУ-10кВ на номинальное напряжение10(6)/0,4кВ</t>
  </si>
  <si>
    <t>3.7. Мачтовые трансформаторные подстанции</t>
  </si>
  <si>
    <t>3.7.1. МТП с трансформатором ТМ-25 кВА номинальным напряжением  10(6)/0,4 кВ</t>
  </si>
  <si>
    <t>3.7.2. МТП с трансформатором ТМ-40 кВА номинальным напряжением 10(6)/0,4 кВ</t>
  </si>
  <si>
    <t>3.7.3. МТП с трансформатором ТМ-63 кВА номинальным напряжением 10(6)/0,4 кВ</t>
  </si>
  <si>
    <t>3.7.4. МТП с трансформатором ТМ-100 кВА номинальным напряжением 10(6)/0,4 кВ</t>
  </si>
  <si>
    <t>3.9. Столбовые трансформаторные подстанции</t>
  </si>
  <si>
    <t>3.9.1. СТП с трансформатором ТМ-25 кВА номинальное напряжение 10(6)/0,4 кВ</t>
  </si>
  <si>
    <t>3.9.2. СТП с трансформатором ТМ-40 кВА номинальное напряжение 10(6)/0,4 кВ</t>
  </si>
  <si>
    <t>3.9.3. СТП с трансформатором ТМ-63 кВА номинальное напряжение 10(6)/0,4 кВ</t>
  </si>
  <si>
    <t>3.9.4. СТП с трансформатором ТМ-100 кВА номинальное напряжение 10(6)/0,4 кВ</t>
  </si>
  <si>
    <t>3.7.6. МТП с трансформатором ТМ-250 кВА номинальным напряжением 10(6)/0,4 кВ</t>
  </si>
  <si>
    <t>3.4.4. 2БКТП-1000 с трансформаторами ТМГ-2х1000 кВА, РШНН-16, РУ-10кВ на номинальное напряжение10(6)/0,4кВ</t>
  </si>
  <si>
    <t>3.4.2. 2БКТП-400 с трансформаторами ТМГ-2х400 кВА, РШНН-16, РУ-10кВ на номинальное напряжение10(6)/0,4кВ</t>
  </si>
  <si>
    <t>3.3.4. БКТП-1000 с трансформатором ТМГ-1000 кВА, РШНН-16, РУ-10кВ на номинальное напряжение 10(6)/0,4кВ</t>
  </si>
  <si>
    <t>3.1.2. КТПН-ПВ-40 с трансформатором ТМГ-40 кВА на номинальное напряжение 10(6)/0,4кВ</t>
  </si>
  <si>
    <t>2.3.2.5.1. КЛ 6 кВ кабелем марки АПвПу 1х240/35-10 методом гнб</t>
  </si>
  <si>
    <t>2.3.1.5. КЛ 0,4 кВ кабелем АПвБШв-1 с сечением 4х240 мм² методом гнб</t>
  </si>
  <si>
    <t>2.3.1. Горизонтально-направленное бурение при прокладке КЛ 0,4 кВ</t>
  </si>
  <si>
    <t>2.2.1.4.2 КЛ 10  кВ кабелем марки АПвПу сечением до 3х(1х120 мм²) (1 цепное исполнение)  в траншее</t>
  </si>
  <si>
    <t>2.2.1.4.1 КЛ 6  кВ кабелем марки АПвПу сечением до 3х(1х120 мм²) (1 цепное исполнение)  в траншее</t>
  </si>
  <si>
    <t>2.2.1.3.2 КЛ 10  кВ кабелем марки АПвПу сечением до 3х(1х95 мм²) (1 цепное исполнение) в траншее</t>
  </si>
  <si>
    <t>2.2.1.3.1 КЛ 6 кВ кабелем марки АПвПу сечением до 3х(1х95 мм²) (1 цепное исполнение) в траншее</t>
  </si>
  <si>
    <t>2.2.1.2.1 КЛ 6 кВ кабелем марки АПвПу сечением до 3х(1х70 мм²) (1 цепное исполнение) в траншее</t>
  </si>
  <si>
    <t>2.2.1.11.1 КЛ 6  кВ кабелем марки АПвПу сечением до 3х(1х500 мм²) (2 цепное исполнение) в траншее</t>
  </si>
  <si>
    <t>2.2.1.1.1 КЛ 6  кВ кабелем марки АПвПу сечением до 3х(1х50 мм²) (1 цепное исполнение) в траншее</t>
  </si>
  <si>
    <t>2.1.4.20. КЛ 0,4 кВ кабелем ААШв сечением 4х35 мм² в траншее</t>
  </si>
  <si>
    <t>2.1.1.8. КЛ 0,4 кВ кабелем марки АПвБбШв сечением 4х70  мм² (2 цепное исполнение) в траншее</t>
  </si>
  <si>
    <t>2.1.1.16. КЛ 0,4 кВ кабелем марки АПвБбШв сечением 4х16  мм² (1 цепное исполнение) в траншее</t>
  </si>
  <si>
    <t>2.1.1.13. КЛ 0,4 кВ кабелем марки АПвБбШв сечением 4х240 мм² (2 цепное исполнение) в траншее</t>
  </si>
  <si>
    <t>1.6.1.1. ВЛЗ 6 кВ с проводом СИП сечением до 50 мм² по существующим опорам</t>
  </si>
  <si>
    <t>1.5.1.2.  ВЛЗ 10 кВ с проводом СИП сечением до 35 мм² на ж/б опорах (1 цепное исполнение)</t>
  </si>
  <si>
    <t>1.2.11. ВЛИ 0,4 кВ проводом СИП сечением 120 мм² на ж/б опорах (1 цепное исполнение)</t>
  </si>
  <si>
    <t>3.9.5. СТП с трансформатором ТМ-160 кВА номинальное напряжение 10(6)/0,4 кВ</t>
  </si>
  <si>
    <t>3.4.6. 2БКТП-1600 с трансформаторами ТМГ-2х1600 кВА, РШНН-16, РУ-10кВ на номинальное напряжение10(6)/0,4кВ</t>
  </si>
  <si>
    <t>3.4.5. 2БКТП-1250 с трансформаторами ТМГ-2х1250 кВА, РШНН-16, РУ-10кВ на номинальное напряжение10(6)/0,4кВ</t>
  </si>
  <si>
    <t>3.3.5. БКТП-1250 с трансформатором ТМГ-1250 кВА, РШНН-16, РУ-10кВ на номинальное напряжение 10(6)/0,4кВ</t>
  </si>
  <si>
    <t>3.3.2. БКТП-400 с трансформатором ТМГ-400 кВА, РШНН-16, РУ-10кВ на номинальное напряжение 10(6)/0,4кВ</t>
  </si>
  <si>
    <t>2.3.2.28.2. КЛ 10 кВ кабелем марки АПвПу 1х95/25-10 методом гнб</t>
  </si>
  <si>
    <t>2.3.2.27.2. КЛ 10 кВ кабелем АСБл  3х240 мм² методом гнб</t>
  </si>
  <si>
    <t>2.2.5.8.1 КЛ 6  кВ кабелем ААШв сечением 3х70 мм² (1 цепное исполнение) в траншее</t>
  </si>
  <si>
    <t>2.2.5.33.2 КЛ 10 кВ кабелем АСБл сечением 3х240 мм² (1 цепное исполнение) в траншее</t>
  </si>
  <si>
    <t>2.2.5.19.2 КЛ 10  кВ кабелем АСБлУ сечением 3х240 мм² в траншее</t>
  </si>
  <si>
    <t>2.2.5.16.2 КЛ 10  кВ кабелем ААШвУ сечением 3х120 мм² (1 цепное исполнение) в траншее</t>
  </si>
  <si>
    <t>2.2.5.15.2 КЛ 10 кВ кабелем ААШвУ сечением 3х95 мм² (1 цепное исполнение) в траншее</t>
  </si>
  <si>
    <t>2.2.4.10.2 КЛ 10  кВ кабелем ААБл-10 сечением 3х50 мм² (1 цепное исполнение) в траншее</t>
  </si>
  <si>
    <t>2.2.1.2.2 КЛ 10 кВ кабелем марки АПвПу сечением до 3х(1х70 мм²) (1 цепное исполнение) в траншее</t>
  </si>
  <si>
    <t>2.1.4.13. КЛ 0,4 кВ кабелем АВВГ 4х70 мм² в траншее</t>
  </si>
  <si>
    <t>2.1.4.12. КЛ 0,4 кВ кабелем АВВГ 4х50 мм² в траншее</t>
  </si>
  <si>
    <t>2.1.3.8. КЛ 0,4 кВ кабелем ПвБбШв сечением 4х240 мм² (1 цепное исполнение) в траншее</t>
  </si>
  <si>
    <t>2.1.3.1. КЛ 0,4 кВ кабелем ПвБбШв сечением 4х25  мм² (1 цепное исполнение) в траншее</t>
  </si>
  <si>
    <t>2.1.3. Кабель бронированный с изоляцией из сшитого полиэтилена и медной токопроводящей жилой</t>
  </si>
  <si>
    <t>2.1.1.10. КЛ 0,4 кВ кабелем марки АПвБбШв сечением 4х120 мм² (2 цепное исполнение) в траншее</t>
  </si>
  <si>
    <t>1.6.2.2.  ВЛЗ 10 кВ с проводом СИП сечением до 70 мм² по существующим опорам</t>
  </si>
  <si>
    <t>Установка реклоузеров с вакуумными выключателями 250А-630</t>
  </si>
  <si>
    <t>Установка разъединителя РЛНД 250А-630А</t>
  </si>
  <si>
    <t xml:space="preserve">Установка разъединителя РЛК 250А - 630А </t>
  </si>
  <si>
    <t>Строительство ПС 110/35/10 с трансформаторами 2*40 МВа</t>
  </si>
  <si>
    <t>Строительство ВЛ 110 кВ проводом АС сечением 185</t>
  </si>
  <si>
    <t>Строительство ВЛ 110 кВ проводом АС сечением 240</t>
  </si>
  <si>
    <t>Строительство ПС 110/10 с трансформаторами 2*25 МВа</t>
  </si>
  <si>
    <t>Приложение №1</t>
  </si>
  <si>
    <t>к Методическим указаниям по определению размера платы за технологическое присоединение к электрическим сетям</t>
  </si>
  <si>
    <t>Расходы на строительство объекта, тыс.руб. 
(без НДС)</t>
  </si>
  <si>
    <t>Пропускная способность, кВт/Максимальная мощность, кВт</t>
  </si>
  <si>
    <t>3.1.13. 2КТПН-ПВ-630 с трансформаторами ТМГ-2х630 кВА на номинальное напряжение 10(6)/0,4кВ</t>
  </si>
  <si>
    <t xml:space="preserve">3.3. Блочные комплектные трансформаторные подстанции однотрансформаторные односекционные </t>
  </si>
  <si>
    <t>3.4. Блочные комплектные трансформаторные подстанции двухтрансформаторные двухсекционные</t>
  </si>
  <si>
    <t>Строительство распределительных пунктов</t>
  </si>
  <si>
    <t xml:space="preserve">Блочные комплектные трансформаторные подстанции однотрансформаторные односекционные </t>
  </si>
  <si>
    <t>3.2.4. КТПН-ТВ-100 с трансформатором ТМГ-100 кВА на номинальное напряжение 10(6)/0,4кВ</t>
  </si>
  <si>
    <t>1.3.8. ВЛИ 0,4 кВ проводом АС с площадью поперечного сечения (35) по существующим опорам</t>
  </si>
  <si>
    <t xml:space="preserve">                            Расходы на строительство объектов электросетевого хозяйства для целей технологического присоединения и для целей реализации иных мероприятий инвестиционной программы за 2016 год</t>
  </si>
  <si>
    <t>&lt;пообъектная расшифровка&gt;</t>
  </si>
  <si>
    <t xml:space="preserve">                            Расходы на строительство объектов электросетевого хозяйства для целей технологического присоединения и для целей реализации иных мероприятий инвестиционной программы за 2015 год</t>
  </si>
  <si>
    <t>1.2.12. ВЛИ 0,4 кВ проводом СИП сечением 150 мм² на ж/б опорах (1 цепное исполнение)</t>
  </si>
  <si>
    <t>1.5.1.1.  ВЛЗ 6 кВ с проводом СИП сечением до 35 мм² на ж/б опорах (1 цепное исполнение)</t>
  </si>
  <si>
    <t>1.5.4.1. ВЛЗ 6 кВ с проводом СИП сечением до 70 мм² на ж/б опорах (2 цепное исполнение)</t>
  </si>
  <si>
    <t>1.5.4.2. ВЛЗ 10 кВ с проводом СИП сечением до 70 мм² на ж/б опорах (2 цепное исполнение)</t>
  </si>
  <si>
    <t>1.5.5.1. ВЛЗ 6 кВ с проводом СИП сечением до 95 мм² на ж/б опорах (1 цепное исполнение)</t>
  </si>
  <si>
    <t>1.5.6.2. ВЛЗ 10 кВ с проводом СИП сечением до 95 мм² на ж/б опорах (2 цепное исполнение)</t>
  </si>
  <si>
    <t>1.5.7.2. ВЛЗ 10 кВ с проводом СИП сечением до 120 мм² на ж/б опорах (1 цепное исполнение)</t>
  </si>
  <si>
    <t>1.5.8.2.  ВЛЗ 10  кВ с проводом СИП сечением до 150 мм² на ж/б опорах (1 цепное исполнение)</t>
  </si>
  <si>
    <t>1.5.9.1. ВЛЗ 6 кВ с проводом СИП сечением до 120 мм² на ж/б опорах (2 цепное исполнение)</t>
  </si>
  <si>
    <t>1.5.12.1.  ВЛЗ 6 кВ с проводом АС сечением до 70 мм² на ж/б опорах (1 цепное исполнение)</t>
  </si>
  <si>
    <t>1.5.13.1.  ВЛЗ 6 кВ с проводом АС сечением до 95 мм² на ж/б опорах (1 цепное исполнение)</t>
  </si>
  <si>
    <t>2.1.1.5. КЛ 0,4 кВ кабелем марки АПвБбШв сечением 4х150 мм² (1 цепное исполнение) в траншее</t>
  </si>
  <si>
    <t>2.1.1.9. КЛ 0,4 кВ кабелем марки АПвБбШв сечением 4х95 мм² (2 цепное исполнение) в траншее</t>
  </si>
  <si>
    <t>2.1.1.12. КЛ 0,4 кВ кабелем марки АПвБбШв сечением 4х185 мм² (2 цепное исполнение) в траншее</t>
  </si>
  <si>
    <t>2.1.1.15. КЛ 0,4 кВ кабелем марки АПвБбШв сечением 4х25  мм² (1 цепное исполнение) в траншее</t>
  </si>
  <si>
    <t>2.1.2.7. КЛ 0,4 кВ кабелем АВБбШв сечением 4х240  мм² (1 цепное исполнение) в траншее</t>
  </si>
  <si>
    <t>2.1.2.8. КЛ 0,4 кВ кабелем АВБбШв сечением 4х35  мм² (1 цепное исполнение) в траншее</t>
  </si>
  <si>
    <t>2.1.4.2. КЛ 0,4 кВ кабелем ААШвУ сечением 3х70 мм² (1 цепное исполнение) в траншее</t>
  </si>
  <si>
    <t>2.1.4.3. КЛ 0,4 кВ кабелем ААШвУ сечением  3х95 мм² (1 цепное исполнение) в траншее</t>
  </si>
  <si>
    <t>2.1.4.4. КЛ 0,4 кВ кабелем ААШвУ сечением  3х120 мм² (1 цепное исполнение) в траншее</t>
  </si>
  <si>
    <t>2.1.4.5. КЛ 0,4 кВ кабелем ААШв сечением 4х120 мм² в траншее</t>
  </si>
  <si>
    <t>2.1.4.6. КЛ 0,4 кВ кабелем ААШв сечением 4х240 мм² в траншее</t>
  </si>
  <si>
    <t>2.1.4.9. КЛ 0,4 кВ кабелем ВБбШв сечением 4х95 мм² в траншее</t>
  </si>
  <si>
    <t>2.1.4.11. КЛ 0,4 кВ кабелем АВВГ 4х35 мм² в траншее</t>
  </si>
  <si>
    <t>2.1.4.14. КЛ 0,4 кВ кабелем АВВГ 4х95 мм² в траншее</t>
  </si>
  <si>
    <t>2.1.4.17. КЛ 0,4 кВ кабелем ААБ2л-1 сечением 4х70 мм² в траншее</t>
  </si>
  <si>
    <t>2.1.4.18. КЛ 0,4 кВ кабелем АВВГ 4х25 мм² в траншее</t>
  </si>
  <si>
    <t>2.1.4.19. КЛ 0,4 кВ кабелем ААШв сечением 4х50 мм² в траншее</t>
  </si>
  <si>
    <t>2.1.4.21. КЛ 0,4 кВ кабелем ААШв сечением 4х95 мм² в траншее</t>
  </si>
  <si>
    <t>2.1.4.22. КЛ 0,4 кВ кабелем ААШв сечением 4х185 мм² в траншее</t>
  </si>
  <si>
    <t>2.1.4.23. КЛ 0,4 кВ кабелем ААШв сечением 4х150 мм² в траншее</t>
  </si>
  <si>
    <t>2.2.1.7.1 КЛ 6  кВ кабелем марки АПвПу сечением до 3х(1х400 мм²) (1 цепное исполнение) в траншее</t>
  </si>
  <si>
    <t>2.2.1.8.1 КЛ 6  кВ кабелем марки АПвПу сечением до 3х(1х500 мм²) (1 цепное исполнение) в траншее</t>
  </si>
  <si>
    <t>2.2.1.9.1 КЛ 6  кВ кабелем марки АПвПу сечением до 3х(1х630 мм²) (1 цепное исполнение) в траншее</t>
  </si>
  <si>
    <t>2.2.1.8.2 КЛ 10  кВ кабелем марки АПвПу сечением до 3х(1х500 мм²) (1 цепное исполнение) в траншее</t>
  </si>
  <si>
    <t>2.2.1.11.2 КЛ 10  кВ кабелем марки АПвПу сечением до 3х(1х500 мм²) (2 цепное исполнение) в траншее</t>
  </si>
  <si>
    <t>2.2.4.1.1 КЛ 6  кВ кабелем ААБл-10 сечением 3х70 мм² (1 цепное исполнение) в траншее</t>
  </si>
  <si>
    <t>2.2.4.1.2 КЛ 10 кВ кабелем ААБл-10 сечением 3х70 мм² (1 цепное исполнение) в траншее</t>
  </si>
  <si>
    <t>2.2.4.2.1 КЛ 6  кВ кабелем ААБл-10 сечением 3х95 мм² (1 цепное исполнение) в траншее</t>
  </si>
  <si>
    <t>2.2.4.2.2 КЛ 10 кВ кабелем ААБл-10 сечением 3х95 мм² (1 цепное исполнение) в траншее</t>
  </si>
  <si>
    <t>2.2.4.3.1 КЛ 6  кВ кабелем ААБл-10 сечением 3х120 мм² (1 цепное исполнение) в траншее</t>
  </si>
  <si>
    <t>2.2.4.4.1 КЛ 6 кВ кабелем ААБл-10 сечением 3х150 мм² (1 цепное исполнение) в траншее</t>
  </si>
  <si>
    <t>2.2.4.5.1 КЛ 6  кВ кабелем ААБл-10 сечением 3х185 мм² (1 цепное исполнение) в траншее</t>
  </si>
  <si>
    <t>2.2.4.5.2 КЛ 10 кВ кабелем ААБл-10 сечением 3х185 мм² (1 цепное исполнение) в траншее</t>
  </si>
  <si>
    <t>2.2.4.6.1 КЛ 6  кВ кабелем ААБл-10 сечением 3х240 мм² (1 цепное исполнение) в траншее</t>
  </si>
  <si>
    <t>2.2.4.6.2 КЛ 10 кВ кабелем ААБл-10 сечением 3х240 мм² (1 цепное исполнение) в траншее</t>
  </si>
  <si>
    <t>2.2.4.9.1 КЛ 6  кВ кабелем ААБл-10 сечением 3х150 мм² (2 цепное исполнение) в траншее</t>
  </si>
  <si>
    <t>2.2.5.1.2 КЛ 10  кВ кабелем ААВлУ сечением 3х50 мм² (1 цепное исполнение) в траншее</t>
  </si>
  <si>
    <t>2.2.5.10.2 КЛ 10  кВ кабелем ААШв сечением 3х150 мм² (1 цепное исполнение) в траншее</t>
  </si>
  <si>
    <t>2.2.5.11.2 КЛ 10  кВ кабелем ААШв сечением 3х185 мм² (1 цепное исполнение) в траншее</t>
  </si>
  <si>
    <t>2.2.5.12.1 КЛ 6  кВ кабелем ААШв сечением 3х240 мм² (1 цепное исполнение) в траншее</t>
  </si>
  <si>
    <t>2.2.5.33.1 КЛ 6  кВ кабелем АСБл сечением 3х240 мм² (1 цепное исполнение) в траншее</t>
  </si>
  <si>
    <t>2.2.5.34.1 КЛ 6 кВ кабелем ПвПу сечением 3х(1х500 мм² ) (1 цепное исполнение) в траншее</t>
  </si>
  <si>
    <t>2.2.5.34.2 КЛ 10 кВ кабелем ПвПу сечением 3х(1х500 мм² ) (1 цепное исполнение) в траншее</t>
  </si>
  <si>
    <t>2.3.1.14. КЛ 0,4 кВ кабелем АВБбШв 4х70 мм² методом гнб</t>
  </si>
  <si>
    <t>2.3.1.19 КЛ 0,4 кВ кабелем ААШв сечением 4х35 мм²  методом гнб</t>
  </si>
  <si>
    <t>2.3.1.20 КЛ 0,4 кВ кабелем ААШв сечением 4х185 мм²  методом гнб</t>
  </si>
  <si>
    <t>2.3.1.21 КЛ 0,4 кВ кабелем ААШв сечением 4х240 мм²  методом гнб</t>
  </si>
  <si>
    <t>2.3.2.3.1.  КЛ 6 кВ кабелем марки АПвПу 1х185/25-10 методом гнб</t>
  </si>
  <si>
    <t>2.3.2.2.1. КЛ 6 кВ кабелем марки АПвПу 1х150/25-10 методом гнб</t>
  </si>
  <si>
    <t>2.3.2.7.2. КЛ 10 кВ кабелем марки АПвПу 1х500/35-10 методом гнб</t>
  </si>
  <si>
    <t>3.1.7. 2КТПН-ПВ-250 с трансформаторами ТМГ-2х250 кВА на номинальное напряжение 10(6)/0,4кВ</t>
  </si>
  <si>
    <t>3.1.10. КТПН-ПВ-630 с трансформатором ТМГ- 630 кВА на номинальное напряжение 10(6)/0,4кВ</t>
  </si>
  <si>
    <t>3.1.12. 2КТПН-ПВ-160 с трансформаторами ТМГ- 2х160 кВА на номинальное напряжение 10(6)/0,4кВ</t>
  </si>
  <si>
    <t>3.2.8. 2КТПН-ТВ-250 с трансформаторами ТМГ-2х250 кВА на номинальное напряжение 10(6)/0,4кВ</t>
  </si>
  <si>
    <t>3.2.10. 2КТПН-ТВ-400 с трансформаторами ТМГ- 2х400 кВА на номинальное напряжение 10(6)/0,4кВ</t>
  </si>
  <si>
    <t>3.2.12. 2КТПН-ТВ-630 с трансформатором ТМГ- 2х630 кВА на номинальное напряжение 10(6)/0,4кВ</t>
  </si>
  <si>
    <t>3.3.3. БКТП-630 с трансформатором ТМГ-630 кВА, РШНН-16, РУ-10кВ на номинальное напряжение 10(6)/0,4кВ</t>
  </si>
  <si>
    <t>3.4.1. 2БКТП-250 с трансформатором ТМГ-2х250 кВА, РШНН-16, РУ-10кВ на номинальное напряжение 10(6)/0,4кВ</t>
  </si>
  <si>
    <t>3.7.5. МТП с трансформатором ТМ-160 кВА номинальным напряжением 10(6)/0,4 кВ</t>
  </si>
  <si>
    <t>3.9.6. СТП с трансформатором ТМ-250 кВА номинальное напряжение 10(6)/0,4 кВ</t>
  </si>
  <si>
    <t>1.1. ВЛ 0,4 кВ деревянные опоры с ж/б приставками</t>
  </si>
  <si>
    <t>1.1.1. ВЛИ 0,4 кВ проводом СИП сечением до 25 мм² на деревянных опорах с ж/б приставками (ввода)</t>
  </si>
  <si>
    <t>1.1.2. ВЛИ 0,4 кВ проводом СИП сечением до 50 мм² на деревянных опорах с ж/б приставками (ввода)</t>
  </si>
  <si>
    <t>1.1.3. ВЛИ 0,4 кВ проводом СИП сечением до 50 мм² на деревянных опорах с ж/б приставками (1 цепное исполнение)</t>
  </si>
  <si>
    <t>1.1.6. ВЛИ 0,4 кВ с проводом АС сечением до 35 мм² на деревянных опорах с ж/б приставками (1 цепное исполнение)</t>
  </si>
  <si>
    <t>2.2.3. Кабель бронированный с бумажной изоляцией в свинцовой оболочке с алюминиевой токопроводящей жилой</t>
  </si>
  <si>
    <t>2.2.3.4.2 КЛ 10 кВ кабелем АСБ сечением 3х120 мм² (1 цепное исполнение) в траншее</t>
  </si>
  <si>
    <t>2.2.3.5.1 КЛ 6  кВ кабелем АСБ сечением 3х150 мм² (1 цепное исполнение) в траншее</t>
  </si>
  <si>
    <t>2.2.3.7.1 КЛ 6  кВ кабелем АСБ сечением 3х240 мм² (1 цепное исполнение) в траншее</t>
  </si>
  <si>
    <t>Строительство ВЛ-10кВ для технологического присоединения детского сада в с.Новобелокатай</t>
  </si>
  <si>
    <t>Установка КТПК-250/10/0,4 для тех. Присоединения детского сада в с.Новобелокатай</t>
  </si>
  <si>
    <t>Строительство ВЛИ-0,4кВ по существующим опорам для технологического присоединения  ИП Сакаев Ф.с, в с.Шаран, ул.Центральная 12в</t>
  </si>
  <si>
    <t>Строительство ВЛИ-0,4кВ  для технологического присоединения  ООО "Новострой" многоквартирного дома, по адресу с.Стерлибашево, ул.Араслангулова 32.</t>
  </si>
  <si>
    <t>Строительство ВЛИ-0,4кВ  для технологического присоединения  Бикбулатова Р.Р., по адресу с.Архангельское, ул.Е.Сазонова 23.</t>
  </si>
  <si>
    <t>Строительство ВЛИ-0,4кВ  для технологического присоединения  ЗАО "ФОРВАРД"., по адресу с.Большеустьикинское, ул.Советская 23.</t>
  </si>
  <si>
    <t>Строительство ВЛ-0,4кВ для технологического присоединения потребителей по ул.С.Юлаева 53, в с.Шаран, Шаранского района, РБ</t>
  </si>
  <si>
    <t>Строительство ВЛ-10кВ для технологического присоединения потребителей по ул.С.Юлаева 53, в с.Шаран, Шаранского района, РБ</t>
  </si>
  <si>
    <t>Установка КТПК-160/10/0,4 с ТМГ-63кВА для технологического присоединения потребителей по ул.С.Юлаева 53, в с.Шаран, Шаранского района, РБ</t>
  </si>
  <si>
    <t>Строительство ВЛИ-0,4кВ  для технологического присоединения  Стерлибашевская птицеферма., по адресу с.Стерлибашево, ул.Тукаева 6.</t>
  </si>
  <si>
    <t>Строительство ВЛ-10кВ для технологического присоединения скважины №1 АСП Большеустьикинский с/с, с.Большеустьикинское</t>
  </si>
  <si>
    <t>Строительство ВЛ-10кВ для технологического присоединения потребителя по адресу: с.Большеустьикинское, ул.Трактовая 18а</t>
  </si>
  <si>
    <t>Установка КТПК-100/10/0,4 с ТМГ-100кВА для технологического присоединения потребителя по адресу: с.Большеустьикинское, ул.Трактовая 18а</t>
  </si>
  <si>
    <t>Строительство ВЛИ-0,4кВ  для технологического присоединения  ИП Ибатулин М.М.., по адресу с.Шаран, ул.Красная 1.</t>
  </si>
  <si>
    <t>Строительство ВЛИ-0,4кВ  для технологического присоединения  ИП Ибатулин М.М.., по адресу с.Новобелокатай, ул.Советская 138.</t>
  </si>
  <si>
    <t>Строительство ВЛИ-0,4кВ  для технологического присоединения  ИП Ибатулина Е.М.., по адресу с.В.Киги, ул.Ленина 126.</t>
  </si>
  <si>
    <t>Строительство ВЛИ-0,4кВ  для технологического присоединения  ИП Скрябин С.А., по адресу с.Новобелокатай, ул.Советская 125.</t>
  </si>
  <si>
    <t>Строительство ВЛИ-0,4кВ  для технологического присоединения  Сафарова И.Д., по адресу с.В.Киги, ул.Ибрагимова 36а.</t>
  </si>
  <si>
    <t>Строительство ВЛ-10кВ для технологического присоединения скважинных насосов в с.В.Киги, в 1500м от ориентира по направлению на Ю-З</t>
  </si>
  <si>
    <t>Установка КТП-160кВА с ТМГ-63кВА для технологического присоединения скважинных насосов в с.В.Киги, в 1500м от ориентира по направлению на Ю-З</t>
  </si>
  <si>
    <t>Установка КТПК-250кВА с ТМГ-250кВА для технологического присоединения детского сада на 120 мест в с.Красноусольский Гафурийского района РБ , ул.Чушкина 12</t>
  </si>
  <si>
    <t>Строительство ВЛ-10кВ для технологического присоединения детского сада на 120 мест в с.Красноусольский Гафурийского района РБ , ул.Чушкина 12</t>
  </si>
  <si>
    <t>Строительство ВЛИ-0,4кВ  для технологического присоединения  многоквартирного дома по адресу с.Красноусольский, ул.Чушкина 13.</t>
  </si>
  <si>
    <t>Строительство ВЛ-10кВ для технологического присоединения МБОУ СОШ №1 в с.Федоровка МР Федоровский район РБ, ул.Спортивная 25</t>
  </si>
  <si>
    <t>Установка КТПК-250кВА с ТМГ-250кВА для технологического присоединения МБОУ СОШ №1 в с.Федоровка МР Федоровский район РБ, ул.Спортивная 25</t>
  </si>
  <si>
    <t>стоимость на 1000 м.</t>
  </si>
  <si>
    <t>ставка 2017 года</t>
  </si>
  <si>
    <t>откл. %</t>
  </si>
  <si>
    <t>откл., руб.</t>
  </si>
  <si>
    <t>ВЛИ 0,4кВ для ТП потребителей в мкр.Сабантуй  в с.Красноусольский</t>
  </si>
  <si>
    <t>ВЛЗ-10кВ мкр.Тугайлы, г.Мелеуз</t>
  </si>
  <si>
    <t>Строительство ВЛ-10кВ для технологического присоединения жилого дома по адресу: архангельский р-н., д.Приуралье, ул.Свобода 1</t>
  </si>
  <si>
    <t>Строительство ВЛ-0,4кВ для технологического присоединения жилого дома по адресу: архангельский р-н., д.Приуралье, ул.Свобода 1</t>
  </si>
  <si>
    <t>Установка КТПК-160кВА с ТМГ-160 для технологического присоединения жилого дома по адресу: архангельский р-н., д.Приуралье, ул.Свобода 1</t>
  </si>
  <si>
    <t>Строительство ВЛ-10кВ для технологического присоединения жилых домов в мкр.Самарка, с.Красноусольский</t>
  </si>
  <si>
    <t>Установка КТПК-160кВА с ТМГ-160 для технологического присоединения жилых домов в мкр.Самарка, с.Красноусольский</t>
  </si>
  <si>
    <t>Строительство ВЛ-10кВ для технологического присоединения жилых домов в мкр.Чесноковка, с.Красноусольский</t>
  </si>
  <si>
    <t>Установка КТПК-160кВА с ТМГ-160 для технологического присоединения жилых домов в мкр.Чесноковка, с.Красноусольский</t>
  </si>
  <si>
    <t>Строительство ВЛ-0,4кВ для технологического присоединения жилого дома по адресу: с.Шаран, ул.Закира Хадия 20</t>
  </si>
  <si>
    <t>Строительство ВЛ-10кВ для технологического присоединения жилого дома по адресу: с.Шаран, ул.Закира Хадия 20</t>
  </si>
  <si>
    <t>Установка КТПК-100/10/0,4 с ТМГ-100кВА для технологического присоединения жилого дома по адресу: с.Шаран, ул.Закира Хадия 20</t>
  </si>
  <si>
    <t>Строительство ВЛ-10кВ для технологического присоединения жилых домов в мкр.Северный, с.Шаран</t>
  </si>
  <si>
    <t>Строительство ВЛ-0,4кВ для технологического присоединения жилых домов в мкр.Северный, с.Шаран</t>
  </si>
  <si>
    <t>Установка КТПК-250кВА с ТМГ-250 для технологического присоединения жилых домов в мкр.Северный, с.Шаран</t>
  </si>
  <si>
    <t>Строительство ВЛ-0,4кВ для технологического присоединения жилых домов в с.Верхние Киги, по улицам: Х.Давлетшиной, И.Гайнетдинова, Х.Карима, З.Ахуновой</t>
  </si>
  <si>
    <t>Строительство ВЛ-0,4кВ для технологического присоединения жилых домов в мкр.Южный, с.Киргиз-Мияки</t>
  </si>
  <si>
    <t>ВЛИ 0,4кВ для ТП потребителей в мкр.Молодежный  в с.Красноусольский</t>
  </si>
  <si>
    <t>Строительство ВЛ-0,4кВ для технологического присоединения жилых домов в с.Красноусольский</t>
  </si>
  <si>
    <t>Строительство ВЛ-0,4кВ для технологического присоединения жилых домов в мкр.Самарка, с.Красноусольский</t>
  </si>
  <si>
    <t>Строительство ВЛ-0,4кВ для технологического присоединения жилых домов в мкр.Чесноковка, с.Красноусольский</t>
  </si>
  <si>
    <t>Строительство ВЛ-0,4кВ для технологического присоединения жилых домов в мкр.Северный, с.Стерлибашево</t>
  </si>
  <si>
    <t>Строительство ВЛ-0,4 кВ от Ф-1 КТПН №2625 для технологического присоединения Севастьянова Н.И. с.Большеустьикинское, ул. Трактовая, д.5</t>
  </si>
  <si>
    <t>Строительство ВЛ-0,4 кВ от Ф-2 КТПН №2700 для технологического присоединения Багаутдиновой З.Ш., с. Большеустьикинское, ул. Рубиновая, д.15</t>
  </si>
  <si>
    <t>Строительство ВЛ-0,4 кВ от Ф-1 КТПН № 2618 для технологического присоединения Яковлева А.С. с. Большеустьикинское, ул. Революционная, д. 86</t>
  </si>
  <si>
    <t>Строительство ВЛ-0,4 кВ для электроснабжения жилого дома Прохорова А.М. в с.Новобелокатай, пер. Советский, д.7, стр.А</t>
  </si>
  <si>
    <t>Строительство ВЛ-0,4кВ от Ф-2, МТП-3707, для технологического присоединения Гильмановой Г.Р. по адресу: ул. М. Карима д.2</t>
  </si>
  <si>
    <t>1.2.14. ВЛИ 0,4 кВ с проводом А сечением до 35 мм² на ж/б опорах (1 цепное исполнение)</t>
  </si>
  <si>
    <t>Строительство ВЛ-0,4кВ от Ф-2, ТП 3607, для технологического присоединения Берсенева Л.В.. по адресу: ул. Первомайская д.50</t>
  </si>
  <si>
    <t>Строительство ВЛ-0,4кВ от Ф-1, ТП 37 для технологического присоединения Гатауллиной Р.Р. по адресу н.п. Стерлибашево, ул. К.Муратова, 84</t>
  </si>
  <si>
    <t>Строительство ВЛ-0,4кВ от Ф-2, ТП 33 для технологического присоединения Каримова Р.З. по адресу н.п. Стерлибашево, ул. Комсомольская, 12</t>
  </si>
  <si>
    <t>Строительство ВЛ-0,4 кВ от Ф-3 КТПН №2617 для технологического присоединения жилого дома Каремова Р.Р. по адресу: РБ, Мечетлинский р-н, с. Большеустьикинское, ул. Новая, д.5</t>
  </si>
  <si>
    <t>Строительство ВЛ-0,4 кВ от Ф-4 КТПН №2653 для технологического присоединения жилого дома Крючкова В.Е. по адресу: РБ, Мечетлинский р-н, с. Большеустьикинское, ул. Революционная, д.101</t>
  </si>
  <si>
    <t>Строительство ВЛ-0,4кВ от Ф-2, КТП-3608, для технологического присоединения жилого дома абонента Сорвиной Н.И. по адресу: РБ, Белокатайский р-н, с. Новобелокатай, ул. Мостовая, д.13</t>
  </si>
  <si>
    <t>Строительство ВЛ-0,4 кВ от Ф-2 КТП 4601 для технологического присоединения ИП Гергель Р.В. по адресу:  с. В-Киги, ул. 8 Марта, 67А</t>
  </si>
  <si>
    <t>Строительство ВЛ-0,4 кВ от Ф-2 КТП 4610 для технологического присоединения Миннихановой Г.Р. по адресу: с В-Киги, ул. Колхозная, 7</t>
  </si>
  <si>
    <t>Строительство ВЛ-0,4кВ от Ф-2 ТП 1/250 "СОК" для технологического присоединения Каримова Р.А. по адресу РБ, Стерлибашевский район, с. Стерлибашево, ул. Матросова, 1</t>
  </si>
  <si>
    <t>Строительство ВЛ-0,4 кВ от Ф-1 КТПН №2700 для технологического присоединения жилого дома Ахметшиной Ф.М. по адресу: РБ, Мечетлинский р-н, с. Большеустьикинское, ул. С. Юлаева, д.130</t>
  </si>
  <si>
    <t>Строительство ВЛ-0,4 кВ от Ф-3 КТПН №2712 для технологического присоединения жилого дома Галимьянова Т.Г. по адресу: РБ, Мечетлинский р-н, с. Большеустьикинское, ул. 1-я Восточная, д.3</t>
  </si>
  <si>
    <t>Строительство ВЛ-0,4кВ от Ф-2 ТП 34для технологического присоединения Мельниковой О.Р. по адресу РБ, Стерлибашевский район, с. Стерлибашево, ул. Ленина, д.35</t>
  </si>
  <si>
    <t>Строительство ВЛ-0,4кВ от Ф-4 ТП 4 для технологического присоединения Каримова Ш.Х. по адресу РБ, Стерлибашевский район, с. Стерлибашево, ул. Пролетарская, 13</t>
  </si>
  <si>
    <t>Строительство  для технологического присоединения жилого дома Ульданова по адресу:с.Шаран, ул. С.Юлаева 47</t>
  </si>
  <si>
    <t>Строительство ВЛИ-0,4кВ от ТП-8294  для технологического присоединения жилого дома Пушкарева И.Ю по адресу:с.Шаран, ул. З.Ахметзяновой</t>
  </si>
  <si>
    <t>Строительство ВЛ-0,4кВ  для технологического присоединения жилых домов  по адресу:с.Шаран, ул. Лесная</t>
  </si>
  <si>
    <t>Строительство ВЛ-0,4 кВ от Ф-6 КТПН №2643 для технологического присоединения ООО "Газомоторное топливо" по адресу: РБ, Мечетлинский район, с. Большеустьикинское, ул. Промышленная, д. 1б</t>
  </si>
  <si>
    <t>Строительство ВЛ-0,4кВ от Ф-1, ТП 3687, для технологического присоединения жилого дома абонента Щербинина Э.В. по адресу: РБ, Белокатайский р-н, с. Новобелокатай, ул. Победы, д. 11</t>
  </si>
  <si>
    <t>1.3.8. ВЛИ 0,4 кВ проводом А с площадью поперечного сечения (35) по существующим опорам</t>
  </si>
  <si>
    <t>Строительство ВЛ-0,4 кВ для электроснабжения жилого дома Патраковой В.А. по адресу: РБ, Белокатайский р-н, с.Новобелокатай, ул. Жукова, д.31</t>
  </si>
  <si>
    <t>Строительство ВЛ-0,4 кВ для электроснабжения жилого дома Куклы М.А. по адресу: РБ, Белокатайский р-н, с.Новобелокатай, ул. Жукова, д.32</t>
  </si>
  <si>
    <t>Строительство ВЛ-0,4 кВ от Ф-1 КТП 4622 для технологического присоединения Миннихановой З.Л. по адресу: с. В-Киги, ул. Гагарина, д.11</t>
  </si>
  <si>
    <t>Строительство ВЛ-0,4 кВ от Ф-3 КТП 4613 для технологического присоединения Гималова В.В. по адресу: с В-Киги, ул. Рослова, д. 36</t>
  </si>
  <si>
    <t>1.1.1. ВЛИ 0,4 кВ проводом СИП сечением до 16 мм² на деревянных опорах с ж/б приставками (ввода)</t>
  </si>
  <si>
    <t>Строительство ВЛ-0,4 кВ от Ф-3 ТП-5106 для технологического присоединения Тимофеевой Т.Н. по адресу: с. Магинск, ул. П. Героев, д. 13</t>
  </si>
  <si>
    <t>Строительство ВЛ-0,4 кВ от Ф-2 ТП-5602 для технологического присоединения Хасанбекова Ф.Ф. по адресу: н.п. Абдуллино, ул. Озерная, д.5А</t>
  </si>
  <si>
    <t>Строительство ВЛ-0,4 кВ от Ф-2, ТП-3707 для технологического присоединения Сибагатова Г.Р. по адресу: с. Новобелокатай, ул. Юбилейная, д. 10</t>
  </si>
  <si>
    <t>Строительство ВЛ-0,4 кВ от Л-1 КТП 4336 для технологического присоединения Габитовой А.Б. по адресу: РБ, Архангельский р-н, с. Архангельское, пер. Озерный, д. 53</t>
  </si>
  <si>
    <t>Строительство ВЛ-0,4 кВ от Л-2 КТП 4338 для технологического присоединения Алексеева М.В. по адресу: РБ, Архангельский р-н, с.Архангельское, ул. С. Юлаева, д. 96</t>
  </si>
  <si>
    <t>Строительство ВЛ-0,4 кВ от Л-1 КТП 0570 для технологического присоединения Гареевой Л.Ф. по адресу: РБ, Архангельский р-н, с. Архангельское, ул. Солнечная, д.30</t>
  </si>
  <si>
    <t>Строительство ВЛ-0,4 кВ от Ф-2 КТПН №2700 для технологического присоединения гр. Мнацаканян В.М. по адресу: РБ, Мечетлинский р-н, с. Большеустьикинское, ул. Рубиновая,29</t>
  </si>
  <si>
    <t>Строительство ВЛ-0,4 кВ от Ф-3 КТПН №2691 для технологического присоединения Нургалиной И.Х. по адресу: РБ, Мечетлинский р-н, с. Большеустьикинское, ул. Рубиновая, 1</t>
  </si>
  <si>
    <t>Строительство ВЛ-0,4 кВ от Л-4 КТП 4338 для технологического присоединения Савченко М.Ю. по адресу: РБ, Архангельский р-н, с. Архангельское, ул. Р. Гареева, д.57</t>
  </si>
  <si>
    <t>Строительство ВЛ-0,4 кВ от Ф-1, ТП 3687 для технологического присоединения Черепанова И.Е. по адресу: с. Новобелокатай, ул. Сельская, д. 4</t>
  </si>
  <si>
    <t>Строительство ВЛ-0,4 кВ от Ф-1, ТП 3707 для технологического присоединения ИП Латыповой Ф.А. по адресу: с. Новобелокатай, ул. Дружбы, д. 20А</t>
  </si>
  <si>
    <t>Строительство ВЛ-0,4 кВ от Ф-1, ТП 3707 для технологического присоединения Валеева А.Х. по адресу: с. Новобелокатай, ул. Дружбы, д. 23</t>
  </si>
  <si>
    <t>Строительство ВЛ-0,4 кВ от Ф-2 КТП 4695 для технологического присоединения Кутупова А.Р. по адресу: с. В-Киги, ул. Мастуры Сахаутдиновой, д. 25</t>
  </si>
  <si>
    <t>Строительство ВЛ-0,4 кВ от Ф-2 КТП 4604 для технологического присоединения Мухаметьярова Г.Г. по адресу: с. В-Киги, ул. Заводская, д. 52</t>
  </si>
  <si>
    <t>Строительство ВЛ-0,4кВ от Ф-1 ТП 37 для технологического присоединения Саитова Р.Г. по адресу РБ, Стерлибашевский район, с. Стерлибашево, ул. Султангалеева, д. 61</t>
  </si>
  <si>
    <t>Строительство ВЛ-0,4 кВ от Ф-1 КТПН №2617 для технологического присоединения ООО "Тепловик" по адресу: с. Большеустьикинское, ул. Уральская</t>
  </si>
  <si>
    <t>ВЛ-0,4кВ от Ф-2 ТП 37 0,165 км. жб/о Арслановой Л.В. по адресу с. Стерлибашево, ул. Шаймуратова д. 67</t>
  </si>
  <si>
    <t>ВЛ-0,4 кВ от Ф-2 КТП 4688 0,110 км. жб/о  Губайдуллина Р.Г. по адресу: с. В.Киги, ул. Айса, 41</t>
  </si>
  <si>
    <t>ВЛ-0,4 кВ от Ф-1 КТП 4657 0,350 км. жб/о Ильясов Р.Х. по адресу: с. В.Киги, ул. Мостовая, д. 1Г</t>
  </si>
  <si>
    <t>ВЛ-0,4 кВ от Ф-1 КТП 4631 0,035 км жб/о Камалетдинов Р.Р. по адресу: с. В-Киги, ул. Кигинская, д. 15</t>
  </si>
  <si>
    <t>ВЛ-0,4 кВ от Ф-2 КТП 4625 0,110 км жб/о Низамутдиновой А.Г. по адресу: с. В.Киги, ул. Советская, д. 3 "Б"</t>
  </si>
  <si>
    <t>ВЛ-0,4кВ от Ф-2 ТП 37 0,037 км. жб/о Гафарова М.М. по адресу с. Стерлибашево, ул. Бикчурина, д.21</t>
  </si>
  <si>
    <t>ВЛ-0,4кВ от Ф-3 отп №2 ТП 4796 0,155 жб/о Галиева Р.Р. по адресу с. Стерлибашево, ул. Садовая, д.23</t>
  </si>
  <si>
    <t>Строительство ВЛ-0,4 кВ от Ф-1, ТП 5111 для технологического присоединения Болдырева А.Э.  по адресу : с. Магинск, ул.С. Юлаева, д.42</t>
  </si>
  <si>
    <t>Строительство ВЛ-0,4 кВ от Ф-2 МТП-2713 для технологического присоединения Галяутдиновой Е.В. по адресу:с. Большеустьикинское, ул.Садовая, д.85</t>
  </si>
  <si>
    <t>Строительство ВЛ-0,4 кВ от Ф-1 КТПН-2618 для технологического присоединения Закировой Р.Р. по адресу : по адресу:с. Большеустьикинское, ул.Революционная, д.42</t>
  </si>
  <si>
    <t>Строительство ВЛ-0,4 кВ от Ф-2 КТПН-2617 для технологического присоединения Каюмовой Н.П. по адресу:с. Большеустьикинское, ул.Космонавтов, д.19</t>
  </si>
  <si>
    <t>Строительство ВЛ-0,4 кВ от Ф-1 ТП-3623 для технологического присоединения Деревянных А.А. по адресу:с. Новобелокатай, ул.Советская, д.2Б</t>
  </si>
  <si>
    <t>Строительство ВЛ-0,4кВ в с.Архангельское, Архангельского района РБ.</t>
  </si>
  <si>
    <t>ВЛ-0,4 кВ от Ф1 ТП5111 0,020 км д/о Камельянов Ф.Ф. по адресу: РБ, Караидельский район, с. Магинск, ул. С.Юлаева, д. 38</t>
  </si>
  <si>
    <t>ВЛ-0,4 кВ от Ф3 ТП2102 0,118 км д/о Опалев А.Н. по адресу: РБ, Караидельский район, с. Озерки, ул. Набережная</t>
  </si>
  <si>
    <t>ВЛИ-0,4кВ от Ф-4 КТПН 5183 0,096 км жб/о Каримова Э.Н. по адресу: РБ, Мелеузовский район, г. Мелеуз, ул. Утягулова, д. 14</t>
  </si>
  <si>
    <t>Строительство ВЛ-0,4 кВ от Ф-2, ТП 5711 для технологического присоединения Фаузетдинова И.И.  по адресу : с. Шамратова, ул.Нагорная, д.12</t>
  </si>
  <si>
    <t>Строительство ВЛ-0,4 кВ от Ф-1, ТП 5709 для технологического присоединения Габдрахманова Г.Р.  по адресу : с. Кантон, ул.Набережная, д.7</t>
  </si>
  <si>
    <t>Строительство ВЛ-0,4 кВ от Л-2 КТП 4318 для технологического присоединения Комзалова А.В. по адресу: РБ, Архангельский р-н, с. Архангельское, ул. Чернышевского, д.11А</t>
  </si>
  <si>
    <t>Строительство ВЛ-0,4 кВ от Л-4 КТП 4331 для технологического присоединения Нуретдиновой С.О. по адресу: РБ, Архангельский р-н, с. Архангельское, ул. Пушкина, д.75/3</t>
  </si>
  <si>
    <t>ВЛ-0,4 кВ от Ф-1 КТП 4677  0,030 км жб/о Хурматуллина Р.И. по адресу: с. В-Киги, ул. Дорожная, д. 26 А</t>
  </si>
  <si>
    <t>ВЛ-0,4кВ от Ф-2 отп. № 1 ул. Гагарина ТП 27  0,061 км жб/о Кадырова Р.Р. по адресу с. Стерлибашево, ул. Гагарина, д. 60</t>
  </si>
  <si>
    <t>ВЛ-0,4 кВ от Ф-1 КТПН-2698  0,030 км жб/о Юсуповой А.Г. по адресу: д. Сальзигутово, ул. Зеленая Поляна, д. 4</t>
  </si>
  <si>
    <t>ВЛ-0,4 кВ от Ф-2 КТПН-2655  0,105 км жб/о Таксанова И.Ю. по адресу: с. Большеустьикинское, ул. Пролетарская, 2б</t>
  </si>
  <si>
    <t>ВЛ-0,4 кВ от Ф-2 КТПН-2625  0,030 км жб/о Исаева В.Г. по адресу: с. Большеустьикинское, ул. Трактовая, 6А</t>
  </si>
  <si>
    <t>ВЛ-0,4 кВ от Ф-2 КТПН-2700  0,030 км жб/о гр. Мосоян А.Л. по адресу: с. Большеустьикинское, ул. Радужная, 32</t>
  </si>
  <si>
    <t>ВЛ-0,4 кВ от Ф-1 ТП 3604  0,070 км жб/о Дельмухаметова А.Б. по адресу: с. Новобелокатай, ул. Переездная, д. 29</t>
  </si>
  <si>
    <t>Строительство ВЛ-0,4 кВ от  ТП 4689 для технологического присоединения ООО Кристал по адресу: с. В.Киги, ул. Н.Хакима , д. 41 кв.1</t>
  </si>
  <si>
    <t>Строительство ВЛ-0,4 кВ от  ТП 4689 для технологического присоединения ООО Кристал по адресу: с. В.Киги, ул. Н.Хакима , д. 42 кв.1</t>
  </si>
  <si>
    <t>Строительство ВЛ-0,4 кВ от Ф-1 ТП-1946 для технологического присоединения Вершининой Ч.Р. по адресу: н.п. Новомуллакаево, ул. Ленина, д.3</t>
  </si>
  <si>
    <t>1.1.2. ВЛИ 0,4 кВ проводом СИП сечением до 25 мм² на деревянных опорах с ж/б приставками (1 цепное исполнение)</t>
  </si>
  <si>
    <t>ВЛ-0,4 кВ от Ф2 ТП-5709 0,249 км д/о Исламгалиева А.М. по адресу: РБ, Караидельский район, с. Кантон, ул. Набережная, д. 32</t>
  </si>
  <si>
    <t>Строительство ВЛ-0,4 кВ от Ф-1, ТП 1945 для технологического присоединения Риянова В.Р. по адресу : с. Муллакаево, ул.Ленина, д.45</t>
  </si>
  <si>
    <t>Строительство ВЛ-0,4 кВ от Ф-1, ТП 5804 для технологического присоединения Швалевой Т.Н.  по адресу : с. Комсомольский, ул.Школьная, д.4а</t>
  </si>
  <si>
    <t>Строительство ВЛ-0,4 кВ от Ф-2, ТП 5804 для технологического присоединения Зайнуллина О.А.  по адресу : с. Комсомольский, ул.Школьная, д.9, кв.2</t>
  </si>
  <si>
    <t>Строительство ВЛ-0,4 кВ от Ф-2 КТПН №2691 для технологического присоединения жилого дома Кутлуева Р.Ф. по адресу: РБ, Мечетлинский р-н, с. Большеустьикинское, ул.Зеленая, д.24</t>
  </si>
  <si>
    <t>Строительство ВЛ-0,4 кВ от Ф-2 ТП-3712 для электроснабжения жилого дома Мартемьянова А.В. в с.Новобелокатай, ул.Красноуральская, 4</t>
  </si>
  <si>
    <t>Строительство ВЛ-0,4кВ от Ф-1, ТП 3707, для технологического присоединения жилого дома абонента Крыловой А.Р.по адресу: РБ, Белокатайский р-н, с. Новобелокатай, ул. Дружбы, д. 2</t>
  </si>
  <si>
    <t>Строительство ВЛ-0,4 кВ от Ф-2, ТП 3606 для технологического присоединения Мухутдинова И.Р. по адресу: с. Новобелокатай, ул. Дачная, д. 1а</t>
  </si>
  <si>
    <t>ВЛ-0,4 кВ от Ф-1 ТП 3687  0,02 км жб/о Заикаева Р.Р.. по адресу: с. Новобелокатай, ул. Сельская, д. 2</t>
  </si>
  <si>
    <t>Строительство ВЛ-0,4 кВ для электроснабжения жилого дома Валеева А.Х. по адресу: РБ, Белокатайский р-н, с.Новобелокатай, ул. Дружбы, д.23</t>
  </si>
  <si>
    <t>Строительство ВЛ-0,4 кВ от Ф-8, ТП 5109 для технологического присоединения ИП Горбунова В.А.  по адресу : с. Магинск, ул.Чиркова, д.37а</t>
  </si>
  <si>
    <t>ВЛ-0,4 кВ от Ф-1 ТП 5701 0,027 км д/о Хаматнурова Д.Ф. по адресу 12м на юг от ориентира: РБ, Караидельский район, д.Юрюзань, ул. Широкая 1</t>
  </si>
  <si>
    <t>ВЛ-0,4 кВ от Ф-1 ТП 3707 0,030 км жб/о Байрамхужина Р.Р. по адресу: с. Новобелокатай, ул. Юбилейная, д. 8</t>
  </si>
  <si>
    <t>Строительство ВЛ-0,4 кВ от Ф-1 ТП №3655 для технологического присоединения Гузаирова А.Р., с. Ургала, в 33 м от дома 38 по ул.Учителей</t>
  </si>
  <si>
    <t>Строительство ВЛ-10кВ для технологического присоединения потребителей в мкр.Южный с.Киргиз Мияки, Миякинского р-на., РБ</t>
  </si>
  <si>
    <t xml:space="preserve"> Установка КТПК-ТВВ-160/10/0,4 с ТМГ 160/10/0,4 для технологического присоединения потребителей в мкр.Южный с.Киргиз Мияки, Миякинского р-на., РБ</t>
  </si>
  <si>
    <t xml:space="preserve"> Установка КТПК-ТВВ-160/10/0,4 с ТМГ 160/10/0,4 для технологического присоединения потребителей в мкр.Западный с.В.Киги, Кигинского р-на., РБ</t>
  </si>
  <si>
    <t xml:space="preserve"> Установка КТПК-ТВВ-250/10/0,4 с ТМГ 250/10/0,4 для технологического присоединения потребителей в мкр.Западный с.В.Киги, Кигинского р-на., РБ</t>
  </si>
  <si>
    <t>Строительство ВЛ-10кВ для технологического присоединения потребителей в мкр.Западный с.В.Киги, Кигинского р-на., РБ</t>
  </si>
  <si>
    <t xml:space="preserve">Строительство ВЛ-0,4кВ  для технологического присоединения потребителей в мкр.Западный в с.В.Киги </t>
  </si>
  <si>
    <t>Строительство ВЛ-10кВ для технологического присоединения потребителей в мкр.Юго-Западный с.В.Киги, Кигинского р-на., РБ</t>
  </si>
  <si>
    <t xml:space="preserve"> Установка КТПК-ТВВ-160/10/0,4 с ТМГ 160/10/0,4 для технологического присоединения потребителей в мкр.Юго-Западный с.В.Киги, Кигинского р-на., РБ</t>
  </si>
  <si>
    <t xml:space="preserve"> Установка КТПК-ТВВ-100/10/0,4 с ТМГ 100/10/0,4 для технологического присоединения потребителей в мкр.Юго-Западный с.В.Киги, Кигинского р-на., РБ</t>
  </si>
  <si>
    <t xml:space="preserve">Строительство ВЛ-0,4кВ  для технологического присоединения потребителей в мкр.Юго-Западный в с.В.Киги </t>
  </si>
  <si>
    <t>Строительство ВЛ-10кВ для технологического присоединения потребителей в мкр.Северный с.В.Киги, Кигинского р-на., РБ</t>
  </si>
  <si>
    <t xml:space="preserve"> Установка КТПК-ТВВ-250/10/0,4 с ТМГ 250/10/0,4 для технологического присоединения потребителей в мкр.Северный с.В.Киги, Кигинского р-на., РБ</t>
  </si>
  <si>
    <t xml:space="preserve"> Установка КТПК-ТВВ-63/10/0,4 с ТМГ 63/10/0,4 для технологического присоединения потребителей в мкр.Северный с.В.Киги, Кигинского р-на., РБ</t>
  </si>
  <si>
    <t xml:space="preserve">Строительство ВЛИ-0,4кВ  для технологического присоединения потребителей по ул.Х.Карима д.7 в мкр.Северный в с.В.Киги </t>
  </si>
  <si>
    <t>Строительство ВЛИ-0,4 кВ для технологического присоединения Якупова Я.Ф. по адресу: РБ, Стерлибашевский р-н, п.Первомайский, ул. Земская, д.10</t>
  </si>
  <si>
    <t>Строительство ВЛИ-0,4 кВ  для электроснабжения жилого дома Мирхайдаровой А.С.. в с.Первомайский, ул.Родниковая, 4</t>
  </si>
  <si>
    <t xml:space="preserve"> Установка КТПК-ТВВ-100/10/0,4 с ТМГ 100/10/0,4 для технологического присоединения потребителей по ул.Весенняя 18 и ул.Целинная 17 в с.Шаран, Шаранского района, РБ</t>
  </si>
  <si>
    <t>Строительство ВЛ-10кВ для технологического присоединения потребителей по ул.Весенняя 18 и ул.Целинная 17 в с.Шаран, Шаранского района, РБ</t>
  </si>
  <si>
    <t>Строительство ВЛ-0,4кВ для технологического присоединения потребителей по ул.Весенняя 18 и ул.Целинная 17 в с.Шаран, Шаранского района, РБ</t>
  </si>
  <si>
    <t>Строительство ВЛ-10кВ для технологического присоединения потребителей по ул.Ключевая 61 и ул.Сосновая 8, ул.Гарея 35 и д.40 в с.Шаран, Шаранского района, РБ</t>
  </si>
  <si>
    <t>Строительство ВЛ-0,4кВ для технологического присоединения потребителей по ул.Ключевая 61 и ул.Сосновая 8, ул.Гарея 35 и д.40 в с.Шаран, Шаранского района, РБ</t>
  </si>
  <si>
    <t xml:space="preserve"> Установка КТПК-ТВВ-160/10/0,4 с ТМГ 160/10/0,4 для технологического присоединения потребителей по ул.Ключевая 61, ул.Сосновая 8, ул.Гарея 35 и ул.Гарея 40 в с.Шаран, Шаранского р-на., РБ</t>
  </si>
  <si>
    <t xml:space="preserve"> Установка КТПК-ТВВ-250/10/0,4 с ТМГ 250/10/0,4 для технологического присоединения потребителей в мкр.Сабантуй с.Красноусольский, Гафурийского р-на., РБ</t>
  </si>
  <si>
    <t>Строительство ВЛ-10кВ для технологического присоединения потребителей по в мкр.Сабантуй, в с.Красноусольский, Гафурийского района, РБ</t>
  </si>
  <si>
    <t>Строительство ВЛ-0,4кВ  для технологического присоединения потребителей в мкр.Сабантуй, с.Красноусольский, Гафурийского р-на., РБ</t>
  </si>
  <si>
    <t>Строительство ВЛ-10 кВ для технологического присоединения Якупова Я.Ф. по адресу: РБ, Стерлибашевский р-н, п.Первомайский, ул. Земская, д.10</t>
  </si>
  <si>
    <t>Строительство ВЛ-10кВ для технологического присоединения потребителей по в мкр.Молодежный, в с.Красноусольский, Гафурийского района, РБ</t>
  </si>
  <si>
    <t xml:space="preserve"> Установка КТПК-ТВВ-160/10/0,4 с ТМГ 160/10/0,4 для технологического присоединения потребителей в мкр.Сабантуй с.Красноусольский, Гафурийского р-на., РБ</t>
  </si>
  <si>
    <t xml:space="preserve"> Установка КТПК-ТВВ-250/10/0,4 с ТМГ 250/10/0,4 для технологического присоединения потребителей в мкр.Молодежный с.Красноусольский, Гафурийского р-на., РБ</t>
  </si>
  <si>
    <t xml:space="preserve">Строительство ВЛИ-0,4кВ  для технологического присоединения потребителей по ул.Х.Карима д.4 в мкр.Северный в с.В.Киги </t>
  </si>
  <si>
    <t xml:space="preserve">Строительство ВЛИ-0,4кВ  для технологического присоединения потребителей по ул.Гайнетдинова 5 в мкр.Северный в с.В.Киги </t>
  </si>
  <si>
    <t>Строительство ВЛ-10кВ для технологического присоединения детского сада в с.Архангельское, по ул.Советская</t>
  </si>
  <si>
    <t xml:space="preserve"> Установка 2КТПК-ТВВ-250/10/0,4 с  двумя ТМГ 250/10/0,4 для технологического присоединения детского сада в с.Архангельское, по ул.Советская Архангельского р-на., РБ</t>
  </si>
  <si>
    <t>Строительство ВЛ-0,4кВ от Ф1 ТП5106 для технологического присоединения станции цифрового наземного телевезионного вещания (СЦНТВ) "Магинск" филиал РТРС "РТЦП РБ" по адресу: РБ Караидельский р-н, н.п. Магинск, ул. Казанка-29</t>
  </si>
  <si>
    <t>Строительство ВЛ-0,4кВ от Ф2 ТП5602 для технологического присоединения филиала РТРС "РТЦП Республики Башкортостан" по адресу: РБ Караидельский р-н, н.п. Абдуллино, ул. Озёрная-2</t>
  </si>
  <si>
    <t>Строительство ВЛ-0,4кВ от Ф1 ТП5602 для технологического присоединения жилого дома Рамазанова А.А. по адресу: РБ Караидельский район, с.Абдуллино, ул.Озерная-44а</t>
  </si>
  <si>
    <t>Строительство ВЛ-0,4кВ от Ф2 ТП5102 для технологического присоединения жилого дома Григорьева Р.Н. по адресу: РБ Караидельский район, с.Магинск, ул.Восточная-8</t>
  </si>
  <si>
    <t>Строительство ВЛ-0,4кВ от Ф3 ТП5714 для технологического присоединения жилого дома Пегова Н.В. по адресу: РБ Караидельский район, с.Атняш, ул.Матросова-12А</t>
  </si>
  <si>
    <t>Строительство ВЛ-0,4 кВ от Ф-1 ТП-4948 для технологического присоединения Хусаинова Д.А.,р-н Караидельский, д.Круш, пер.Ключевой-1</t>
  </si>
  <si>
    <t>Строительство ВЛИ-0,4 кВ от Ф-2 КТПН №32 для технологического присоединения Тайгунова Р.М. по адресу Стерлибашево, ул. Шаймуратова д.2А</t>
  </si>
  <si>
    <t>Строительство ВЛИ-0,4 кВ от Ф-1 КТПК №35 для технологического присоединения Абдуллина В.Х. по адресу Стерлибашево, ул. Хай Фахриева д.45</t>
  </si>
  <si>
    <t>Строительство ВЛ-0,4 кВ от Ф-3 КТПК-400/10/0,4 №36 для технологического присоединения Газизуллин И.Т. по адресу Стерлибашево, ул. Полевая, д.96</t>
  </si>
  <si>
    <t>Строительство ВЛИ-0,4 кВ от Ф-2 КТПК-400/10/0,4 №36 для технологического присоединения Гилязетдинова Ф.З. по адресу Стерлибашево, ул. Жукова, д.44</t>
  </si>
  <si>
    <t xml:space="preserve"> Строительство ВЛ-0,4 кВ от Ф-1 КТПН №4 для технологического присоединения Галиевой М.Г. по адресу Стерлибашево, ул. Мира, д.24 А</t>
  </si>
  <si>
    <t>Строительство ВЛ-0,4кВ от Ф-2 КТПН №32 для технологического присоединения Мазитова Д.Р. по адресу Стерлибашево, ул. Шаймуратова д.2В</t>
  </si>
  <si>
    <t>Строительство ВЛ-0,4 кВ от Ф-1 КТПНП-ВВ-250 (ТП-54) для технологического присоединения Габдрахимова М.М. по адресу Стерлибашево, ул. Шамиля Рахматуллина д.94</t>
  </si>
  <si>
    <t>Строительство ВЛ-0,4кВ от Ф-3 отп №2  ТП32 для технологического присоединения Гайсаровой М.Н. по адресу с. Стерлибашево, ул. К.Муратова д.1А</t>
  </si>
  <si>
    <t>Строительство ВЛ-0,4кВ от Ф-2 ТП5 для технологического присоединения Фархшатова В.З. по адресу с. Стерлибашево, ул. Тукаева 16 А</t>
  </si>
  <si>
    <t>Строительство ВЛИ-0,4 от Ф-1 ТП-3687 для технологического присоединения Кетова А.Х. по адресу: с.Новобелокатай, ул. Сельская д.2А кв.2</t>
  </si>
  <si>
    <t>Строительство ВЛИ-0,4 кВ от Ф-1 КТПН 4622 для технологического присоединения Магафурова Ю.Б. по адресу: ул. Гагарина, д.10 А</t>
  </si>
  <si>
    <t>Строительство ВЛИ-0,4 кВ от Ф-1 КТП 4659 для технологического присоединения ИП Гергель Р.В. по адресу: с. В.Киги, ул. Ибрагимова 47</t>
  </si>
  <si>
    <t>Строительство ВЛИ-0,4 кВ от Ф-2 КТП-2623 для технологического присоединения гр. Ахьямова В.Р. по адресу: с.Большеустьикинское, ул.Т.Онкина,14</t>
  </si>
  <si>
    <t>Строительство ВЛИ-0,4 кВ от Ф-3 КТПН-2617 для технологического присоединения гр. Шакировой С.Т. по адресу: с.Большеустьикинское, ул.Лесная,9</t>
  </si>
  <si>
    <t>Строительство ВЛ-0,4 кВ от Ф-1 КТП-2643 для технологического присоединения гр. Абдуллина С.Р. по адресу: с.Большеустьикинское, ул.Революционная, 88/6</t>
  </si>
  <si>
    <t>Строительство ВЛ-0,4 кВ от Ф-3 КТП-2714 для технологического присоединения гр.Шакирова Р.С. по адресу: с.Большеустьикинское, ул.П.Филиппова, 37а</t>
  </si>
  <si>
    <t>Строительство ВЛ-0,4 кВ от Ф-2 КТП 436 для технологического присоединения Гареева И.Р. по адресу: РБ, Архангельский район, д.Приуралье, ул. Южная д.7</t>
  </si>
  <si>
    <t>Строительство ВЛ-0,4 кВ Ф-2 от КТПК-4355 для технологического присоединения Кутушевой Р.М. по адресу: РБ, Архангельский район, с. Архангельское, ул. С.Юлаева 78</t>
  </si>
  <si>
    <t>Строительство ВЛ-0,4 кВ от Л-1 КТП 4336 для технологического присоединения Утягановой Л.М. по адресу: РБ, Архангельский район, с.Архангельское, пер.Озерный, д.45</t>
  </si>
  <si>
    <t>Строительство ВЛ-0,4 кВ от Л-3 КТП 4348 для технологического присоединения Швейкина А.С. по адресу: РБ, Архангельский район, с.Архангельское, ул.Советская, д.49</t>
  </si>
  <si>
    <t>Строительство ВЛ-0,4 кВ от Л-3 КТП 0570 для технологического присоединения Ахметжановой Ф.Р. по адресу: РБ, Архангельский район, с.Архангельское, ул.Гафури, д.45</t>
  </si>
  <si>
    <t>Строительство ВЛ-0,4 кВ от Л-2 КТП 4350 для технологического присоединения Нургалеев А.М. по адресу: РБ, Архангельский район, с.Архангельское, ул.Советская д.22 Б/1</t>
  </si>
  <si>
    <t xml:space="preserve"> Строительство ВЛИ-0,4 кВ, ТП-37/0,4 кВ для технологического присоединения Рамазанова Д.Г. расположенного по адресу: РБ, Федоровский район, с. Федоровка, ул.Кольцевая 3</t>
  </si>
  <si>
    <t>Строительство ВЛ-0,4 кВ от Ф-4, ТП 3686, для технологического присоединения Пьячева Н.Л. по адресу: с. Новобелокатай, ул. Жукова д.1Б</t>
  </si>
  <si>
    <t>Строительство ВЛ-0,4 кВ Ф-2 от КТП 8117 для технологического присоединения Мосейко Л.Р. по адресу: с.Шаран, ул. Ульяновская, д.8А</t>
  </si>
  <si>
    <t>Строительство ВЛ-0,4 кВ от Ф-1 КТПН-4696/100 кВА для технологического присоединения ООО "Кристалл" по адресу: с. В-Киги ул. Российская д.33А</t>
  </si>
  <si>
    <t>Строительство ВЛ-0,4 кВ от Ф-2 КТП 436 для технологического присоединения Сайфутдиновой З.З. по адресу: РБ, Архангельский район, д.Приуралье, ул. Южная д.29</t>
  </si>
  <si>
    <t>Строительство ВЛ-0,4 кВ Ф-1 от КТПК-4355 для технологического присоединения Хаметы И.В. по адресу: РБ, Архангельский район, с. Архангельское, ул. Р.Гареева 40</t>
  </si>
  <si>
    <t>Строительство ВЛ-0,4 кВ от Л-1 КТП 0570 для технологического присоединения Кагарамовой Р.Р. по адресу: РБ, Архангельский район, с.Архангельское, ул.Солнечная д.38</t>
  </si>
  <si>
    <t>Строительство ВЛ-0,4 кВ от Л-1 КТП 4337 для технологического присоединения Усачев А.В. по адресу: РБ, Архангельский район, с.Архангельское, ул. М.Пстыго, д.48</t>
  </si>
  <si>
    <t>Строительство ВЛ-0,4 кВ от Л-1 КТП 4337 для технологического присоединения Абхалимовой Г.Г. по адресу: РБ, Архангельский район, с. Архангельское, пер Озерный, д.39</t>
  </si>
  <si>
    <t>Строительство ВЛ-0,4 кВ от Ф-4, ТП 3633, для технологического присоединения Ханнанова С.С. по адресу: с. Новобелокатай, ул. Нагорная д.42А</t>
  </si>
  <si>
    <t>Строительство ВЛИ-0,4 кВ Ф-3 от КТПН 8706 для технологического присоединения Сунагатуллин Р.В. по адресу: с.Шаран, ул. Ключевая, д.70</t>
  </si>
  <si>
    <t>Строительство ВЛ-0,4 кВ от ТП-4702 для технологического присоединения Фатихова О.Р. по адресу: с.В-Киги ул. М.Сахаутдиновой, 28</t>
  </si>
  <si>
    <t>Строительство ВЛ-0,4 кВ от РУ-0,4 кВ КТП №5 для технологического присоединения ООО "Агрогаз" по адресу Стерлибашево, ул. Тукаева д. 12 Б</t>
  </si>
  <si>
    <t>Строительство ВЛ-0,4 кВ от РУ-0,4 кВ КТПК-400/10/0,4 №36 для технологического присоединения Туктарова О.З. по адресу Стерлибашево, ул. Тукаева, д.91 Е</t>
  </si>
  <si>
    <t>Строительство ВЛ-0,4 кВ от КТПК(ВВ)-250/10/0,4 (ТП-55) для технологического присоединения Шариповой Г.Р. по адресу Стерлибашево, ул. Султангалеева, д.96</t>
  </si>
  <si>
    <t>Строительство ВЛ-0,4 от Ф-2 ТП-3712 для технологического присоединения Хуснутдинова по адресу: с.Новобелокатай, ул. Красноусольская д.9</t>
  </si>
  <si>
    <t>Строительство ВЛИ-0,4кВ от Ф-3 КТПН 1501 для технологического присоединения Федоровой Е.В. по адресу: РБ, г.Мелеуз, ул. Бикбая, 119</t>
  </si>
  <si>
    <t>Строительство ВЛИ-0,4кВ от Ф-4 КТПН 5183 для технологического присоединения Николаева С.Е. по адресу: РБ, г.Мелеуз, СНТ "Черемушка", рйаон р.Мелеузка, уч.146 а</t>
  </si>
  <si>
    <t>Строительство ВЛИ-0,4кВ от Ф-4 КТПН 5183 для технологического присоединения Фадеева А.Н. по адресу: РБ, г.Мелеуз, СНТ "Черемушка", рйаон р.Мелеузка, уч.156</t>
  </si>
  <si>
    <t>Строительство ВЛИ-0,4 кВ от Ф-1 ТП 4701 для технологического присоединения Шарифуллина В.В. по адресу: с. В.Киги, ул. Ризы Шафи, 50</t>
  </si>
  <si>
    <t>Строительство ВЛИ-0,4 кВ от Ф-1 КТПК-4704 для технологического присоединения Манушина А.Н. по адресу: с. В-Киги ул. Российская, 73</t>
  </si>
  <si>
    <t>Строительство ВЛИ-0,4 кВ от Ф-1 КТПК-4701 для технологического присоединения Латыпова А.В. по адресу: с. В-Киги ул. Ризы Шафи, 15</t>
  </si>
  <si>
    <t>Строительство ВЛИ-0,4 кВ от Ф-2 КТПК-4702 для технологического присоединения Мингажева Г.Д. по адресу: с. В-Киги ул. Зили Ахуновой, 13</t>
  </si>
  <si>
    <t>Строительство ВЛ-0,4 кВ от Ф-2 ТП-4702 для технологического присоединения Халиловой Е.В. по адресу: с. В-Киги ул З.Ахуновой, 2</t>
  </si>
  <si>
    <t>Строительство ВЛ-0,4 кВ от ТП-4702 Ф-2 для технологического присоединения Сайфутдиновой Г.З. по адресу: с. В-Киги ул З.Ахуновой, 16</t>
  </si>
  <si>
    <t>Строительство ВЛ-0,4 кВ от ТП-4704 Ф-2 для технологического присоединения Мухамедьянова А.Г. по адресу: с. В-Киги ул. М.Сахаутдиновой, 88</t>
  </si>
  <si>
    <t>Строительство ВЛИ-0,4 кВ от Ф-1 КТПН-2691 для технологического присоединения гр. Миндибаева С.Д. по адресу: с.Большеустьикинское, ул.С.Юлаева, 27</t>
  </si>
  <si>
    <t>Строительство ВЛ-0,4 кВ от Л-1 КТП 4352 для технологического присоединения Цируль Д.А. по адресу: с.Архангельское, ул.Паркетная д.8</t>
  </si>
  <si>
    <t>Строительство ВЛИ-0,4 КТПН-3638 для технологического присоединения ИП Ибатуллин М.М. по адресу: с.Новобелокатай, ул. Советская д.138</t>
  </si>
  <si>
    <t>Строительство ВЛ-0,4 от Ф-1 КТПН-3607 для технологического присоединения Усмановой З.Г. по адресу: с.Новобелокатай, ул. Первомайская д.59 А</t>
  </si>
  <si>
    <t>Монтаж дополнительно двух фаз от опоры №4 до опоры №2 ВЛ-0,4 кВ от Ф-1 КТПН-27 для технологического присоединения Файзуллина Х.Б. по адресу: Стерлибашево, ул. Объездная, д.15-1А</t>
  </si>
  <si>
    <t>Строительство ВЛ-0,4кВ от Ф1 ТП5801 для технологического присоединения жилого дома Галимова А.Ш. по адресу: РБ Караидельский р-н, н.п. Абдуллино, ул. Черёмуховая-1</t>
  </si>
  <si>
    <t xml:space="preserve"> Строительство ВЛ-0,4кВ от Ф1 КТПК-ТВВ-5718 100/10-0,4 для технологического присоединения жилого дома Шакировой Г.М. по адресу: РБ Караидельский р-н, н.п. Атняш, ул. Колхозная-12</t>
  </si>
  <si>
    <t>Монтаж дополнительных двух фаз ВЛ-0,4 кВ от Ф-2 КТПН 4330 для технологического присоединения Каданцева П.А. по адресу: РБ, Архангельский район, с. Архангельское, ул. Пушкина, д.92</t>
  </si>
  <si>
    <t>Монтаж дополнительных 2х фаз от оп.№31 ВЛ-0,4 кВ Ф-1 КТП 4337 для технологического присоединения Сурина У.А. по адресу: РБ, Архангельский район, с. Архангельское, ул. Ворошилова д.1 а</t>
  </si>
  <si>
    <t>Монтаж дополнительно 2х фаз от оп.№28 ВЛ-0,4 кВ Ф-1 КТПН 43/250 (Паркетный-Промзавод) для технологического присоединения Разумняк Н.Н. по адресу: РБ, Архангельский район, северо-восточнее с. Архангельское инв.№2508 лит.Б</t>
  </si>
  <si>
    <t>Монтаж дополнительных двух фаз ВЛ-0,4 кВ от опоры №79 Л-4 КТП 4323 для технологического присоединения ООО "Ангара" по адресу: с. Архангельское, ул. Ульяновых д.9А</t>
  </si>
  <si>
    <t>Строительство ВЛ-0,4 кВ от Ф-4 ЗТП-16 для технологического присоединения Шарафутдиновой Р.С. по адресу: РБ, Архангельский район, с. Архангельское, ул. Е.Сазонова, д. 23/3</t>
  </si>
  <si>
    <t>ВЛ-0,4 кВ от Ф-1 жб/о 0,1 км  КТПН-2691 для технического присоединения гр.Каюмова Н.Н. по адресу: с.Большеустьикинское, ул.С.Юлаева, 55</t>
  </si>
  <si>
    <t>Строительство ВЛИ-0,4 кВ от КТПК-4703 для технологического присоединения Гатауллина Р.Р. по адресу: В.Киги, ул. Зии Нуриева, 16</t>
  </si>
  <si>
    <t>Монтаж ВЛ-0,4 кВ от Ф-3 КТП-4600/100 кВа для технологического присоединения Усманова Р.Р. по адресу: с. В.Киги ул. Нагорная, 21 А</t>
  </si>
  <si>
    <t>Монтаж ВЛИ-0,4 кВ от КТП-8129 Л-4 для технологического присоединения ИП Ибатуллин М.М. по адресу: с. Шаран, ул.Красная, д.1</t>
  </si>
  <si>
    <t>Строительство ВЛ-0,4 кВ от Ф-3, КТПН 3607, для технологичнского присоединения Крылова Е.Н. по адресу, с.Новобелокатай, ул. Социалистическая, д.74 кв.2</t>
  </si>
  <si>
    <t xml:space="preserve"> Строительство ВЛЗ-10 кВ, КТП-10/0,4 кВ для технологического присоединения скважины №6 в РБ, Федоровский район, с. Федоровка, ул. Парковая</t>
  </si>
  <si>
    <t>ВЛЗ-10кВ, установка КТП  для технологического присоединения МБОУ СОШ №1 в с.Федоровка МР Федоровский район РБ, ул.Спортивная 25</t>
  </si>
  <si>
    <t>ср. значение на 1км.</t>
  </si>
  <si>
    <t>ср.значение на 1кВт/тыс.руб.</t>
  </si>
  <si>
    <t>Строительство Вл-10кВ для электроснабжения мкр. Молодежный по ул.Рахматуллина в с. Стерлибашево Стерлибашевский р-н РБ</t>
  </si>
  <si>
    <t>Строительство Вл-10кВ для электроснабжения мкр. Молодежный по ул.Гумерова в с. Стерлибашево Стерлибашевский р-н РБ</t>
  </si>
  <si>
    <t xml:space="preserve">Исполнитель: М.А. Жарков </t>
  </si>
  <si>
    <t>Директор ООО "ГИП-Электро"                                                                   А.А. Нусенкис</t>
  </si>
  <si>
    <t>ВЛ-0,4 кВ от Ф1 ТП5102 для технологического присоединения жилого дома Смышляева В.С. по адресу: РБ Караидельский р-н, н.п. Магинск, ул.Комсомольская-27</t>
  </si>
  <si>
    <t>1.1.1. ВЛИ 0,4 кВ проводом СИП сечением до 16 мм² на деревянных опорах с ж/б приставками (1 цепное исполнение)</t>
  </si>
  <si>
    <t>ВЛ-0,4 кВ Л-9 от ТП5109 для технологического присоединения водокачки СП Магинский сельсовет МР Караидельский район РБ по адресу: РБ Караидельский р-н, н.п. Магинск</t>
  </si>
  <si>
    <t>ВЛ-0,4 кВ Л-3 от КТП-8340 для технологического присоединения ООО "ЭСКБ" по адресу: с.Шаран, ул.Школьная, д.1</t>
  </si>
  <si>
    <t>ВЛИ-0,4 кВ от Ф3 КТПН-2643 для технологического присоединения гр.Галимова И.М. по адресу: с.Большеустьикинское, ул. Промышленная, 2/10</t>
  </si>
  <si>
    <t>ВЛ-0,4 кВ от Ф3 КТПН-3620 для технологического присоединения МАОУ ДО ДЮСШ по адресу: с.Новобелокатай, ул.Спортивная д.2</t>
  </si>
  <si>
    <t>ВЛ-0,4 кВ от Ф-3 КТПН-4613 для технологического присоединения Аминова Р.А. по адресу: с.В.Киги, ул. Рослова д. 11</t>
  </si>
  <si>
    <t>ВЛ-0,4 кВ от Ф-3 КТПН-4622 для технологического присоединения Ахметдинова Э.А. по адресу: с.В.Киги, ул. Шафиева д. 2 А</t>
  </si>
  <si>
    <t>ВЛ-0,4 кВ Ф-2 КТП-4606 для технологического присоединения Нигметьянова А.А. по адресу: с.В.Киги, ул. Молодежная д. 4</t>
  </si>
  <si>
    <t>ВЛИ-0,4 кВ от Ф-4 КТПН-5183 для технологического присоединения Степанова А.В. по адресу: РБ, Мелеузовский район, г.Мелеуз, СНТ "Черемушка", уч.18</t>
  </si>
  <si>
    <t>ВЛ-0,4 кВ Л-5 от КТП-8121 для технологического присоединения Рапиевой Р.Р. по адресу: с.Шаран, ул.Красноармейская, д.4</t>
  </si>
  <si>
    <t>ВЛ-0,4 кВ Л-1 от ЗТП №14 для технологического присоединения ООО "Металл-Комплект" по адресу: Стерлибашево, ул. Галеева, д. 1Г</t>
  </si>
  <si>
    <t>ВЛ-0,4 кВ ТП-103 для технологического присоединения Валеевой Р.Х. по адресу: с. Красноусольский, ул. К.Ключ, 33</t>
  </si>
  <si>
    <t>ВЛ-0,4 кВ КТПК-105 для технологического присоединения Аглямов Р.Г. по адресу: с. Красноусольский, ул. Чушкина, 2</t>
  </si>
  <si>
    <t>ВЛ-0,4 кВ КТПК-105 для технологического присоединения Маркисовой О.Р. по адресу: с. Красноусольский, ул. Чушкина, 1</t>
  </si>
  <si>
    <t>ВЛИ-0,4 кВ от КТП 8728 Л-3 для технологического присоединения Махмудова Р.Р. по адресу: с.Шаран, ул.Целинная, д.42</t>
  </si>
  <si>
    <t>ВЛИ-0,4 кВ от Ф-2 ТП-4688 для технологического присоединения Рахимова Э.Х. по адресу: с.В.Киги, ул. Айса д.2 д</t>
  </si>
  <si>
    <t>ВЛ-0,4 кВ от Ф-2 ТП №37 для технологического присоединения Файрузовой Э.М. по адресу: Стерлибашево, ул. Бикчурина д.29</t>
  </si>
  <si>
    <t>ВЛИ-0,4 кВ КТПК (ТП №55) для технологического присоединения Шамсутдиновой Г.Р. по адресу: Стерлибашево, ул. Нур Фаткиева д.50</t>
  </si>
  <si>
    <t>ВЛ-0,4 кВ от Ф-2 КТПК-4704 для технологического присоединения Фазлетдинова Д.З. по адресу: с.В.Киги, ул. М.Сахаутдиновой, 99</t>
  </si>
  <si>
    <t>ВЛ-0,4 кВ от Ф-2 КТПК-4704 для технологического присоединения Ганиева Н.И. по адресу: с.В.Киги, ул. М.Сахаутдиновой, 90</t>
  </si>
  <si>
    <t>ВЛ-0,4 кВ от Ф-2 КТПК-4704 для технологического присоединения Шафикова Э.М. по адресу: с.В.Киги, ул. М.Сахаутдиновой, 66</t>
  </si>
  <si>
    <t>ВЛ-0,4 кВ от Ф-1 ТП4950 для технологического присоединения жилого дома Корзникова И.С. по адресу: РБ Караидельский р-н, н.п. Круш, относительно ориентира ул.Центральная</t>
  </si>
  <si>
    <t xml:space="preserve"> ВЛ-0,4 кВ от Ф-1 КТПН-2698 для технологического присоединения гр.Куштыева Р.Т. по адресу: д.Сальзигутово, ул.Полевая, 6</t>
  </si>
  <si>
    <t>1.1.2. ВЛИ 0,4 кВ проводом СИП сечением до 25мм² на деревянных опорах с ж/б приставками (1 цепное исполнение)</t>
  </si>
  <si>
    <t>ВЛ-0,4 кВ Л-6 от КТПН-2653 для технологического присоединения гр.Карлыханова А.Ф. по адресу: с. Большеустьикинское, ул.Промышленная, 2</t>
  </si>
  <si>
    <t>ВЛ-0,4 кВ ТП-103 для технологического присоединения Газизова Ф.Т. по адресу: с. Красноусольский, ул. Майская 61</t>
  </si>
  <si>
    <t>ВЛ-0,4 кВ ТП-103 для технологического присоединения Ахметьянов Р.Н. по адресу: с. Красноусольский, ул. Майская 54</t>
  </si>
  <si>
    <t>ВЛ-0,4 кВ Ф-2 от КТП-2619 для технологического присоединения гр.Рамазанова Д.Ф. по адресу: с. Большеустьикинское, ул.Лесоводов, 30</t>
  </si>
  <si>
    <t xml:space="preserve"> ВЛ-0,4 кВ, 10 кВ, КТП с. Федоровка, мкр.Молодежный</t>
  </si>
  <si>
    <t xml:space="preserve">ВЛ-0,4 кВ КТП 436/160 по адресу: РБ, Архангельский район, д.Приуралье, ул. Южная д.2 </t>
  </si>
  <si>
    <t>ВЛ-0,4 кВ Л-4 ТП-1264 для технологического присоединения Лукманова И.Ф. по адресу: РБ, Мелеузовский район, с/с Мелеузовский, д.Тамьян, ул. Полевая, 24</t>
  </si>
  <si>
    <t>ВЛИ-0,4 кВ Ф-4 КТПН-5183 для технологического присоединения Кинзябулатова Г.З по адресу: РБ, Мелеузовский район, тер СНТ "Черемушки", уч.34, район р. Мелеузка</t>
  </si>
  <si>
    <t>ВЛ-0,4 кВ Л-4 ТП-1264 для технологического присоединения Колоярова А.М. по адресу: РБ, Мелеузовский район, с/с Мелеузовский, д.Тамьян, ул. Полевая, 20</t>
  </si>
  <si>
    <t>ВЛИ-0,4 кВ от ТП 6557 для технологического присоединения Ахметвалиева А.З. по адресу: с. Киргиз-Мияки, ул.Надежды 14</t>
  </si>
  <si>
    <t>ВЛ-10 кВ, ТП 10/0,4/100 кВА, ВЛ-0,4 кВ Л-1 для технологического присоединения Нигматуллиной М.Б. по адресу: с. В-Киги,ул.Рафката Махмутова,д.26</t>
  </si>
  <si>
    <t>ВЛ-0,4 кВ Л-2 от ТП 10/0,4/100 кВА для технологического присоединения Ямалетдиновой З.И. по адресу: с.В.Киги, ул. Фариды Кудашевой, д.26</t>
  </si>
  <si>
    <t>ВЛ-0,4 кВ от Л-3 ТП-48 для технологического присоединения Фаткулина Т.Б. по адресу с. Федоровка ул. С.Юлаева д. 2</t>
  </si>
  <si>
    <t>ВЛ-0,4 кВ от Л-2 ТП 10/0,4/100 кВА для технологического присоединения Якупова Ю.Б. по адресу: с.В.Киги, ул. Зии Нуриева, д.22</t>
  </si>
  <si>
    <t>ВЛ-10 кВ, ТП-100/10/0,4 кВ, ВЛ-0,4 кВ для технологического присоединения жилых домов в д.Азово Архангельского района РБ</t>
  </si>
  <si>
    <t>ВЛ-0,4 кВ для технологического присоединения заявителей  в мкр "Молодежный"  в с.Красноусольский Гафурийского района РБ 2017г.</t>
  </si>
  <si>
    <t>ВЛ-0,4 кВ  в мкр. "Сабантуй" в с.Красноусольский Гафурийского района РБ 2017г. по ул.Ахметзянова, Гарипова, Сахалинская, Сабантуя 56, Шаймуратова и Чапаева</t>
  </si>
  <si>
    <t>ВЛ-0,4 кВ для технологического присоединения заявителей  в мкр "Южный" в н.п. Киргиз-Мияки Миякинского района РБ</t>
  </si>
  <si>
    <t>ВЛ-0,4 кВ для технологического присоединения жилых домов по ул. Сосновая, Целинная, 8 марта микрорайона "Северный 2" в с.Шаран Шаранского района РБ 2017г.</t>
  </si>
  <si>
    <t xml:space="preserve"> ВЛИ-0,4 кВ Ф-4 КТПН-5183 для технологического присоединения Васильевой Е.Ю. по адресу: РБ, Мелеузовский район, г.Мелеуз, СНТ "Черемушка", квартал 1, уч. 35</t>
  </si>
  <si>
    <t>ВЛ-0,4 кВ от Л-2 ТП-48 для технологического присоединения Русакова П.Н. по адресу с. Федоровка ул. Парковая д.1 (участок находится примерно в 280 м от ориентира по направлению на северо-запад)</t>
  </si>
  <si>
    <t>ВЛ-0,4 кВ от Л-2 ТП-48 для технологического присоединения Акшенцевой С.Г. по адресу с. Федоровка ул. Парковая д.1 (участок находится примерно в 420 м от ориентира по направлению на северо-запад)</t>
  </si>
  <si>
    <t>ВЛ-0,4 кВ от Ф-1 КТП-2612 для технологического присоединения СВЗ ЦМО ООО "ЭСКБ" по адресу: с. Большеустьикинское, ул.Промышленная, 12</t>
  </si>
  <si>
    <t>ВЛ-0,4 кВ от Л-1 ТП5601 для технологического присоединения жилого дома Агалямова Р.Ф. по адресу: в 48 м на С-З от ориентира: РБ Караидельский р-н, н.п. Абдуллино ул. Три Родника-23 кв.2</t>
  </si>
  <si>
    <t>ВЛ-0,4 кВ от Ф-2 КТПН №4 кВА для технологического присоединения Хайруллиной Ф.М. по адресу: Стерлибашево, ул. Аксанова д.45</t>
  </si>
  <si>
    <t>ВЛИ-0,4 кВ КТПК (ТП-55) для технологического присоединения Шаймарданова М.В. по адресу: Стерлибашево, ул. Караная Муратова д.86</t>
  </si>
  <si>
    <t>ВЛ-0,4 кВ Л-2 от КТП 8731 для технологического присоединения Галиной Л.К. по адресу: с.Шаран, ул.Ясная, д.13</t>
  </si>
  <si>
    <t>ВЛ-0,4 кВ от Ф-2 КТПН №35 для технологического присоединения Латыповой А.А. по адресу: Стерлибашево, ул. Хай Фахриева, д.51а</t>
  </si>
  <si>
    <t>ВЛ-0,4 кВ ТП-103 для технологического присоединения Загидуллин А.А. по адресу: с. Красноусольский, ул. Шаймуратова, 31</t>
  </si>
  <si>
    <t>ВЛ-0,4 кВ от ВЛИ-0,4 кВ КТПК-106 для технологического присоединения Галиджан С.М. по адресу: с. Красноусольский, ул. Подлесная 14</t>
  </si>
  <si>
    <t>ВЛ-0,4 кВ Л-2 ТП-1265 для технологического присоединения Низамутдиновой И.С. по адресу: РБ, Мелеузовский район, с/с Мелеузовский, д.Тамьян, ул.Молодежная, д.21</t>
  </si>
  <si>
    <t>ВЛ-0,4 кВ от Ф-2 КТПК 4704 для технологического присоединения Ибатуллина Д.Н. по адресу: с.В.Киги, ул. М.Сахаутдиновой, 61</t>
  </si>
  <si>
    <t>ВЛ-0,4 кВ Л-5 ТП-1263 для технологического присоединения Ильясовой С.И. по адресу: РБ, Мелеузовский район, с/с Мелеузовский, д.Тамьян, ул.Полевая, д.46</t>
  </si>
  <si>
    <t>ВЛ-0,4 кВ Л-5 ТП-1263 для технологического присоединения Лобыревой О.В. по адресу: РБ, Мелеузовский район, с/с Мелеузовский, д.Тамьян, ул.Полевая, д.76</t>
  </si>
  <si>
    <t>ВЛ-0,4 кВ от Л-2 ТП-1503 для технологического присоединения Егоровой Ю.В. по адресу: РБ, г.Мелеуз, ул. 65 лет Победы, д.125</t>
  </si>
  <si>
    <t>ВЛ-0,4 кВ Л-5 ТП-1263 для технологического присоединения Каргиной Н.Н. по адресу: РБ, Мелеузовский район, с/с Мелеузовский, д.Тамьян, ул.Полевая, д.54</t>
  </si>
  <si>
    <t>ВЛ-0,4 кВ от Л-3 КТП-8731 для технологического присоединения Мухаметзянова С.Р. по адресу: с.Шаран, ул.Дачная, д.3</t>
  </si>
  <si>
    <t>ВЛ-0,4 кВ Л-3 от КТП-8731 для технологического присоединения Исламова А.Г. по адресу: с.Шаран, ул.Дачная, д.15</t>
  </si>
  <si>
    <t>ВЛ-0,4 кВ от Л-2 КТП-8731 для технологического присоединения Шайхулисламова А.Г. по адресу: с.Шаран, ул.им.50-летия Победы, д.48</t>
  </si>
  <si>
    <t>ВЛ-0,4 кВ от Л-2 КТП-8731 для технологического присоединения Неволина А.А. по адресу: с.Шаран, ул.Ольховая, д.1</t>
  </si>
  <si>
    <t>ВЛ-0,4 кВ Л-4 ТП-1264 для технологического присоединения Шагаровой Ф.Н. по адресу: РБ, Мелеузовский район, с/с Мелеузовский, д.Тамьян, ул.Полевая, д.10</t>
  </si>
  <si>
    <t>ВЛ-0,4 кВ от Ф-1 КТП-3632 для технологического присоединения Хабировой Т.Н. по адресу: с Новобелокатай, ул.Советская, д.36А</t>
  </si>
  <si>
    <t>ВЛ-0,4 кВ от Ф-1 ТП-5601 для технологического присоединения жилого дома Закировой Э.М. по адресу: примерно в 139 м на Юг от ориентира: РБ Караидельский р-н, н.п. Абдуллино ул. Три Родника-19</t>
  </si>
  <si>
    <t>ВЛ-0,4 кВ Л-6 от КТПК 400/10/0,4 кВА №26 для технологического присоединения Аминова Н.Н. по адресу: Стерлибашево, ул. Школьная, д.88</t>
  </si>
  <si>
    <t xml:space="preserve"> ВЛИ-0,4 кВ ТП №58 для технологического присоединения Хамидуллина И.Н. по адресу: Стерлибашево, ул. Родниковая, д.11</t>
  </si>
  <si>
    <t>ВЛ-0,4 кВ от Л-2 ТП-48 для технологического присоединения Галеева Р.Ф. по адресу с. Федоровка ул. Парковая д.1 (участок находится примерно в 475 м от ориентира по направлению на северо-запад)</t>
  </si>
  <si>
    <t>ВЛ-0,4 кВ от Л-2 ТП-48 для технологического присоединения Дашкина Р.И. по адресу с. Федоровка ул. Парковая д.1 (участок находится примерно в 125 м от ориентира по направлению на северо-запад)</t>
  </si>
  <si>
    <t>ВЛ-0,4 кВ от Л-2 ТП-48 для технологического присоединения Мавлютова Р.А. по адресу с. Федоровка ул. С.Юлаева д.2 (участок находится примерно в 163 м от ориентира по направлению на северо-запад)</t>
  </si>
  <si>
    <t>ВЛ-0,4 кВ от Л-2 ТП-48 для технологического присоединения Митюкова А.С. по адресу с. Федоровка ул. Парковая д.1 (участок находится примерно в 305 м от ориентира по направлению на северо-запад)</t>
  </si>
  <si>
    <t>ВЛ-0,4 кВ от Л-2 ТП-48 для технологического присоединения Митюкова А.Ю. по адресу с. Федоровка ул. Парковая д.1 (участок находится примерно в 230 м от ориентира по направлению на северо-запад)</t>
  </si>
  <si>
    <t>ВЛ-0,4 кВ Л-3 от КТПК-4703 для технологического присоединения Мустафина Ю.Р. по адресу: с.В.Киги, ул. Р.Махмутова, 21</t>
  </si>
  <si>
    <t>ВЛ-0,4 кВ Л-4 от КТПК-4696 для технологического присоединения бактерицидной унифицированной водонапорной башни по адресу: с.В.Киги, ул. М. Сахаутдиновой, 33А</t>
  </si>
  <si>
    <t>ВЛ-0,4 кВ от Ф-1 КТП-3687 для технологического присоединения Устюгова В.П. по адресу: с.Новобелокатай, ул.Первомайская, д.53 А</t>
  </si>
  <si>
    <t>ВЛ-0,4 кВ Л-2 от КТПК-104 для технологического присоединения Хамзина И.И. по адресу: с. Красноусольский, ул. Салавата Юлаева, 30</t>
  </si>
  <si>
    <t>ВЛ-0,4 кВ ТП-103 для технологического присоединения Рамазанова И.Р. по адресу: с. Красноусольский, ул. Гарипова, 8</t>
  </si>
  <si>
    <t>ВЛ-0,4 кВ ТП-103 для технологического присоединения Сахиуллин И.И. по адресу: с. Красноусольский, ул. Сабантуя, 24</t>
  </si>
  <si>
    <t>ВЛ-0,4 кВ КТПК-104 для технологического присоединения Кулагин Е.В. по адресу: с. Красноусольский, ул. Патриотическая, 60</t>
  </si>
  <si>
    <t>ВЛ-0,4 кВ Л-2 от КТПК-104 для технологического присоединения Суфиянова Р.А. по адресу: с. Красноусольский, ул. Богоявленская, 61</t>
  </si>
  <si>
    <t>ВЛ-0,4 кВ от КТПК-105/250 для технологического присоединения Рахимовой Р.Г. по адресу: с. Красноусольский, ул. Патриотическая, 26</t>
  </si>
  <si>
    <t>ВЛ-0,4 кВ от КТПК-105/250 для технологического присоединения Ахметьянова Н.С. по адресу: с. Красноусольский, ул. Патриотическая, 3</t>
  </si>
  <si>
    <t>ВЛ-0,4 кВ Л-6 от ТП-16 для технологического присоединения блочной котельной по адресу с. Федоровка ул. Ленина, д.48 (Ориентир гаражи администрации. Земельный участок находится примерно в 30 м от ориентира по направлению на северо-запад)</t>
  </si>
  <si>
    <t>ВЛ-0,4 кВ от Л-1 ТП-18 для технологического присоединения блочной котельной по адресу с. Федоровка ул. Ленина, д.37 (Ориентир гаражи ПО "Гермес". Земельный участок находится примерно в 17 м от ориентира по направлению на юго-запад)</t>
  </si>
  <si>
    <t>ВЛ-0,4 кВ Л-5 от ТП-22 для технологического присоединения блочной котельной по адресу с. Федоровка ул. Социалистическая д.61 (Ориентир дом. Земельный участок находится примерно в 25 м от ориентира по направлению на юго-запад)</t>
  </si>
  <si>
    <t>ВЛ-0,4 кВ от Л-3 ТП-48 для технологического присоединения Попович Ю.Д. по адресу с. Федоровка ул. С. Юлаева, д.2 (участок находится примерно в 95 м от ориентира по направлению на северо-запад)</t>
  </si>
  <si>
    <t>ВЛ-0,4 кВ от Л-2 ТП-48 для технологического присоединения Бормотина Н.С. по адресу с. Федоровка ул. Парковая, д.1 (участок находится примерно в 250 м от ориентира по направлению на северо-запад)</t>
  </si>
  <si>
    <t>ВЛ-0,4 кВ от Л-2 ТП-6558 для технологического присоединения Бахтиярова Ф.А. по адресу: с. Киргиз-Мияки, ул. А.Нафикова 13</t>
  </si>
  <si>
    <t>ВЛ-0,4 кВ от Л-1 ТП-6558 для технологического присоединения Таймасова Ф.М. по адресу: с. Киргиз-Мияки, ул. Ш.Разяпова 36</t>
  </si>
  <si>
    <t>ВЛ-0,4 кВ мкр. Южный с. Киргиз-Мияки для технологического присоединения Кашапова З.Т., Габдрахманова А.Ф. по адресу: с. Киргиз-Мияки, ул. Надежды 62, 94</t>
  </si>
  <si>
    <t>ВЛ-0,4 кВ от Л-2 ТП-6558 для технологического присоединения Валиева Р.М. по адресу: с. Киргиз-Мияки, ул. А. Нафикова 31</t>
  </si>
  <si>
    <t>ВЛ-0,4 кВ мкр. Южный с. Киргиз-Мияки для технологического присоединения Гарифуллина А.Р.,  Маннапова Р.Х., Аслаева Ф.Х. по адресу: с. Киргиз-Мияки, ул. Надежды 74, 70, ул. А.Нафикова 4</t>
  </si>
  <si>
    <t>ВЛ-0,4 кВ мкр. Южный с. Киргиз-Мияки для технологического присоединения Хабирова А.Ф. по адресу: с. Киргиз-Мияки, ул. Шоссейная 135</t>
  </si>
  <si>
    <t xml:space="preserve"> ВЛ-0,4 кВ от Л-2 ТП-6558 для технологического присоединения Мусина И.И. по адресу: с. Киргиз-Мияки, ул. А.Нафикова 29</t>
  </si>
  <si>
    <t>ВЛИ-0,4 кВ Ф-4 КТПН-5183 для технологического присоединения Валеева Ф.З. по адресу: РБ, Мелеузовский район, г. Мелеуз, СНТ "Черемушка", уч.68</t>
  </si>
  <si>
    <t>ВЛ-0,4 кВ Л-4 ТП-1264 для технологического присоединения Байгазина Я.Ф. по адресу: РБ, Мелеузовский район, с/с Мелеузовский, д.Тамьян, ул.Полевая, д.30</t>
  </si>
  <si>
    <t>ВЛ-0,4 кВ Л-4 ТП-1264 для технологического присоединения Нурлиевой З.Г. по адресу: РБ, Мелеузовский район, с/с Мелеузовский, д.Тамьян, ул.Полевая, д.2</t>
  </si>
  <si>
    <t>ВЛИ-0,4 кВ Ф-4 КТПН-5183 для технологического присоединения Миключева Ю.М. по адресу: РБ, Мелеузовский район, г.Мелеуз, СНТ "Черемушка", квартал 3, уч.96</t>
  </si>
  <si>
    <t>ВЛИ-0,4 кВ Ф-4 КТПН-5183 для технологического присоединения Сатаевой А.С. по адресу: РБ, Мелеузовский район, г.Мелеуз, СНТ "Черемушка", уч.38</t>
  </si>
  <si>
    <t>ВЛИ-0,4 кВ КТП-8731 для технологического присоединения Гильванова Р.М. по адресу: с.Шаран, ул.Закира Хадия, д.15</t>
  </si>
  <si>
    <t>ВЛ-0,4 кВ КТП №5 для технологического присоединения Фаткуллиной С.В. по адресу: Стерлибашево, 
ул. Тукаева д. 16 Б</t>
  </si>
  <si>
    <t>ВЛ-0,4 кВ от Ф-1 КТП-4617 для технологического присоединения Гайфуллина А.А. по адресу: с.В.Киги, ул. Ибрагимова д.3/2</t>
  </si>
  <si>
    <t>ВЛ-0,4 кВ от ТП-103 для технологического присоединения Низамутдинова М.Ф. по адресу: с. Красноусольский, ул. Майская, 73</t>
  </si>
  <si>
    <t>ВЛ-0,4 кВ от ТП-103 для технологического присоединения Мухамедьянова С.М. по адресу: с. Красноусольский, ул. К.Ключ, 2</t>
  </si>
  <si>
    <t>ВЛ-0,4 кВ от ТП-103 для технологического присоединения Янмурзина Р.Р. по адресу: с. Красноусольский, ул. К.Маркса, 128</t>
  </si>
  <si>
    <t>ВЛ-0,4 кВ от КТПК-105 для технологического присоединения Габбасовой Л.М. по адресу: с. Красноусольский, ул. Чушкина, 14</t>
  </si>
  <si>
    <t>ВЛ-0,4 кВ от КТПК-105 для технологического присоединения Шаяхметова Ю.Р. по адресу: с. Красноусольский, ул. Патриотическая, 6</t>
  </si>
  <si>
    <t>ВЛ-0,4 кВ Л-3 от КТПК-107 для технологического присоединения Хусаиновой З.Р. по адресу: с. Красноусольский, ул. Ильясова, 26</t>
  </si>
  <si>
    <t>ВЛ-0,4 кВ для технологического присоединения жилых домов по ул. Нагорная и Батыра микрорайона "Северный" в с.В.Киги Кигинского района РБ 2017г.</t>
  </si>
  <si>
    <t>ВЛ-10 кВ, ТП-160/10/0,4 кВ, ВЛ-0,4 кВ для технологического присоединения жилого дома по ул. Крымская микрорайона "Северный" в с.В.Киги Кигинского района РБ 2017г.</t>
  </si>
  <si>
    <t>ВЛ 0,4 кВ от КТПН-27, строительство ВЛЗ-10 кВ с установкой дополнительного ТП-63 кВа в с.Стерлибашево</t>
  </si>
  <si>
    <t>Строительство ВЛ-6 кВ, 0,4 кВ, установка ТП для технологического присоединения ж/д в д.Тамьян</t>
  </si>
  <si>
    <t>ВЛ-0,4 кВ от КТПН-2645 для технологического присоединения гр.Окунцева Е.И. по адресу: с. Большеустьикинское, ул.С.Юлаева, 8А</t>
  </si>
  <si>
    <t>ВЛ-0,4 кВ от Ф-1 ТП-5713 для технологического присоединения жилого дома Карамова Н.Р. расположенный по адресу: РБ, Караидельский район, д.Мата, ул.Центральная, д.18</t>
  </si>
  <si>
    <t>ВЛ-0,4 кВ от Ф-2 ТП-5102 для технологического присоединения жилого дома Камалтдинова Т.В. по адресу: расположенный примерно в 15 м по направлению на восток от ориентира: РБ, Караидельский район, с.Магинск, ул.Восточная, д.1</t>
  </si>
  <si>
    <t>ВЛ-0,4 кВ от ТП-5107 для технологического присоединения спортивного лагеря Губайдуллина В.И. по адресу: расположенный примерно в 272 м по направлению на Ю-З от ориентира: РБ, Караидельский район, с.Магинск, ул.Салавата Юлаева, д.40</t>
  </si>
  <si>
    <t>1.1.6. ВЛИ 0,4 кВ  проводом СИП сечением до 35 мм² на деревянных опорах с ж/б приставками (1 цепное исполнение)</t>
  </si>
  <si>
    <t>ВЛ-0,4 кВ от Л-2 ТП-4936 для технологического присоединения жилого дома Сафина У.М. расположенный по адресу: РБ, Караидельский район, 
ДНТ "Журавушка", кад № 02:30:101702:459</t>
  </si>
  <si>
    <t>Строительство ВЛ-0,4 кВ от Л-1 КТП-0570 для технологического присоединения Тулебаева А.Р. по адресу: РБ, Архангельский район, с. Архангельское, 
ул. Солнечная, д.42</t>
  </si>
  <si>
    <t>Строительство ВЛ-0,4 кВ от Ф-2 КТП-4355 для технологического присоединения Гарифуллина Р.Н. по адресу: РБ, Архангельский район, с. Архангельское, ул. С.Юлаева, д.50</t>
  </si>
  <si>
    <t>ВЛ-0,4 кВ Л-4 ТП-1264 для технологического присоединения Утяшева И.М. по адресу: РБ, Мелеузовский район, д.Тамьян, ул.Полевая, д.32</t>
  </si>
  <si>
    <t>ВЛ-0,4 кВ от КТП-2643 для технологического присоединения гр.Кинзябаева З.Т. по адресу: с. Большеустьикинское, ул.Промышленная, 3в</t>
  </si>
  <si>
    <t>ВЛ-0,4 кВ от ВЛИ-0,4 кВ с.Красноусольский мкр.Молодежный по ул. Патриотическая, Чушкина, Богоявленская для технологического присоединения Зимина А.И. по адресу: с. Красноусольский, ул. С.Юлаева, 64</t>
  </si>
  <si>
    <t>ВЛ-0,4 кВ мкр.Южный с.Киргиз-Мияки для технологического присоединения Нафиковой Л.С. по адресу с. Киргиз-Мияки, ул. Надежды, 83 и Анпилоговой Н.В. по адресу с. Киргиз-Мияки, ул. Надежды, 90</t>
  </si>
  <si>
    <t>ВЛ-0,4 кВ ТП-4702 для технологического присоединения Шарафутдиновой Г.Ф. по адресу: с.В.Киги, ул. М.Сахаутдиновой, д.29 Б</t>
  </si>
  <si>
    <t>ВЛ-0,4 кВ от КТПК-4703 Ф-1 для технологического присоединения Коровина О.Ю. по адресу: с.В.Киги, ул. Ф.Кудашевой, д.6</t>
  </si>
  <si>
    <t>ВЛ-0,4 кВ от Ф-1 КТПК-4703 для технологического присоединения Гиниятуллина В.Б. по адресу: с.В.Киги, ул. Ф.Кудашевой, д.15</t>
  </si>
  <si>
    <t>ВЛ-0,4 кВ от Ф-2 КТПК-4704 для технологического присоединения Кирханова И.М. по адресу: с.В.Киги, ул. М.Сахаутдиновой, д. 70</t>
  </si>
  <si>
    <t>ВЛ-0,4 кВ Ф-1 от КТПК-4677 для технологического присоединения Мухаметдинова Р.Ш. по адресу: с.В.Киги, ул. Дорожная, д.22А</t>
  </si>
  <si>
    <t>ВЛ-0,4 кВ от Л-2 ТП-48 для технологического присоединения Дашкина Р.Н. по адресу с. Федоровка ул. Парковая, д.1 (участок находится примерно в 625 м от ориентира по направлению на северо-запад) и Шлентова Ю.А. по адресу с. Федоровка ул. Парковая, д.1 (участок находится примерно в 150 м от ориентира по направлению на северо-запад)</t>
  </si>
  <si>
    <t>ВЛ-0,4 кВ Л-4 ТП-48 для технологического присоединения Горшениной А.А. по адресу с. Федоровка ул. Мичурина, д.2 (участок находится примерно в 625 м от ориентира по направлению на северо-запад)</t>
  </si>
  <si>
    <t>ВЛ-0,4 кВ Л-1 ТП-10 для технологического присоединения Нурлыгаянов  И.А. по адресу с. Федоровка ул. Коммунистическая, д.150</t>
  </si>
  <si>
    <t xml:space="preserve">ВЛ-10 кВ, ТП-10/0,4 кВ, ВЛ-0,4 кВ для технологического присоединения жилых домов  мкр.Молодежный с.Красноусольский </t>
  </si>
  <si>
    <t>ВЛ-10 кВ и ТП для технологического присоединения в мкр.Сабантуй с.Красноусольский 2017 г.</t>
  </si>
  <si>
    <t>ВЛ-0,4 кВ Л-2 ТП-5711 для технологического присоединения жилого дома Хатмуллина Ф.Р. расположенный по адресу: РБ, Караидельский район, д.Шамратова, ул.Каменный Лог, д.15 б</t>
  </si>
  <si>
    <t>ВЛ-0,4 кВ Л-1 ТП-5713 для технологического присоединения жилого дома Мухутдинова Р.Г. расположенный примерно в 41 м на северо-запад от ориентира: РБ, Караидельский район, д.Мата, ул.Центральная, д.15</t>
  </si>
  <si>
    <t>ВЛ-0,4 кВ Л-1 ТП-5713 для технологического присоединения жилого дома Сулиманова Р.Р. расположенный примерно в 57 м на север от ориентира: РБ, Караидельский район, д.Мата, ул.Центральная, д.17</t>
  </si>
  <si>
    <t>ВЛ-0,4 кВ Л-2 ТП-5711 для технологического присоединения жилого дома Ильясова А.Г. расположенный примерно в 56 м на северо-восток от ориентира: РБ, Караидельский район, д.Шамратова, ул.Каменный Лог, д.17</t>
  </si>
  <si>
    <t>ВЛ-0,4 кВ от КТП-2691 Л-2 для технологического присоединения гр.Абзалова Э.А. по адресу: с. Большеустьикинское, ул.Радужная, 2Б</t>
  </si>
  <si>
    <t>ВЛ-0,4 кВ Л-2 ТП-4710 для технологического присоединения Гатауллина А.Ф. по адресу: с.В.Киги, ул. 1 Цветочная, д.5</t>
  </si>
  <si>
    <t>ВЛ-0,4 кВ от Л-2 ТП-4710 для технологического присоединения Галиевой А.А. по адресу: с.В.Киги, ул.1 Цветочная, д.19</t>
  </si>
  <si>
    <t>ВЛ-0,4 кВ ТП-4704 Л-1 мкр.Западный для технологического присоединения Сафина В.В. по адресу: с.В.Киги, ул. Российская, д.72</t>
  </si>
  <si>
    <t>ВЛ-0,4 кВ от КТПН-4626 для технологического присоединения Набиуллина Н.Д. по адресу: с.В.Киги, ул. Советская 38/1</t>
  </si>
  <si>
    <t>ВЛ-10 кВ, ТП-4710, ВЛ-0,4 кВ Л-1 для технологического присоединения Дильмухаметовой И.И. по адресу: с.В.Киги, ул. 1 Айская, д.1</t>
  </si>
  <si>
    <t>ВЛ-0,4 кВ от Л-1 ТП-4704 мкр.Западный для технологического присоединения Мурзабаева А.Р. по адресу: с.В.Киги, ул. Российская, д.42</t>
  </si>
  <si>
    <t>ВЛ-0,4 кВ от Л-1 ТП-4711 для технологического присоединения Хурматуллина А.Р. по адресу: с.В.Киги, ул. Х-Карима, д.58</t>
  </si>
  <si>
    <t>ВЛ-0,4 кВ от Л-3 ТП-4711 для технологического присоединения Галиуллина Ю.Р. по адресу: с.В.Киги, ул. Крымская, 23</t>
  </si>
  <si>
    <t>ВЛ-0,4 кВ Л-5 ТП-4696 для технологического присоединения Хайруллина Р.Г. по адресу: с.В.Киги, ул. М.Сахаутдиновой, д.57</t>
  </si>
  <si>
    <t>ВЛ-0,4 кВ Л-2 ТП-8258 для технологического присоединения Гайсина В.Ю. по адресу: с.Шаран, ул.Красноармейская, д.107</t>
  </si>
  <si>
    <t>ВЛ-0,4 кВ от Л-1 ТП-48 для технологического присоединения Живаевой Д.М. по адресу с. Федоровка, ул. Парковая, д.1 (участок находится примерно в 125 м от ориентира по направлению на северо-запад)</t>
  </si>
  <si>
    <t>ВЛ-0,4 кВ от Л-3 ТП-48 для технологического присоединения Ишниязовой В.К. по адресу с. Федоровка, ул. Мичурина, д.2 (участок находится примерно в 760 м от ориентира по направлению на северо-запад)</t>
  </si>
  <si>
    <t>ВЛ-0,4 кВ от Л-1 ТП-48 для технологического присоединения Аитова Р.М. по адресу с. Федоровка, ул. Мичурина, д.2 (участок находится примерно в 780 м от ориентира по направлению на северо-запад)</t>
  </si>
  <si>
    <t>ВЛ-0,4 кВ Л-2 ТП-3712 для технологического присоединения Чиркова А.О. по адресу: с.Новобелокатай, ул.Красноуральская, д.7</t>
  </si>
  <si>
    <t>ВЛ-0,4 кВ ТП-103 для технологического присоединения Бойнукалын Л.А. по адресу: с. Красноусольский, ул. Шаймуратова, д.11</t>
  </si>
  <si>
    <t>ВЛ-0,4 кВ Л-2 ТП-103 мкр.Сабантуй для технологического присоединения Лызенко Г.А. по адресу: с. Красноусольский, ул. Сахалинская д.18</t>
  </si>
  <si>
    <t>ВЛ-0,4 кВ Л-2 ТП-103 для технологического присоединения Аскаровой А.А. по адресу: с. Красноусольский, ул. Якупова д.18</t>
  </si>
  <si>
    <t>ВЛ-0,4 кВ Л-2 от КТПК-104 для технологического присоединения Сапыковой Р.А. по адресу: с. Красноусольский, ул. Чушкина д.49</t>
  </si>
  <si>
    <t>ВЛ-0,4 кВ Л-2 ТП-103 для технологического присоединения Хисаметдиновой Г.Г. по адресу: РБ, Гафурийский р-н, с.Красноусольский, ул.Сабантуя, д.23</t>
  </si>
  <si>
    <t>ВЛ-0,4 кВ Л-7 КТПН-2657 для технологического присоединения ООО "ФАЭТОН" по адресу: с. Большеустьикинское, ул.Центральная, 6</t>
  </si>
  <si>
    <t>ВЛ-0,4 кВ КТПК №36 для технологического присоединения Яушева Р.Р. по адресу: Стерлибашево, ул. Тукаева д. 91 Г</t>
  </si>
  <si>
    <t>ВЛ-0,4 кВ от Ф-2 КТПН-3686 для технологического присоединения Юлиной И.В. по адресу: с.Новобелокатай, ул.Комсомольская, д.2</t>
  </si>
  <si>
    <t>ВЛ-0,4 кВ Л-3 КТПН-3609 для технологического присоединения ИП Сабурова Н.А. по адресу: с.Новобелокатай, ул.Советская, д.105а</t>
  </si>
  <si>
    <t>ВЛ-0,4 кВ от Л-1 ТП-48 для технологического присоединения Сайкина А.В. по адресу с. Федоровка, ул. Мичурина, д.2 (участок находится примерно в 125 м от ориентира по направлению на северо-запад)</t>
  </si>
  <si>
    <t>ВЛ-0,4 кВ от Л-1 ТП-48 для технологического присоединения Сайкина М.В. по адресу с. Федоровка, ул. Мичурина, д.2 (участок находится примерно в 360 м от ориентира по направлению на северо-запад)</t>
  </si>
  <si>
    <t>ВЛ-0,4 кВ от Л-2 ТП-48 для технологического присоединения Кунафина Т.Ф. по адресу с. Федоровка, ул. Лазурная, д.15</t>
  </si>
  <si>
    <t>ВЛ-0,4 кВ от Л-2 ТП-109 для технологического присоединения Курмангуловой Г.Х. по адресу: с.Красноусольский, ул.Единства, д.36</t>
  </si>
  <si>
    <t>ВЛ-0,4 кВ Л-3 ТП-109 для технологического присоединения Ялалова М.Б. по адресу: с.Красноусольский, ул.Энтузиастов, д.27</t>
  </si>
  <si>
    <t>ВЛ-0,4 кВ Л-3 ТП-109 для технологического присоединения Сираева И.Б. по адресу: с.Красноусольский, ул.Энтузиастов, д.66</t>
  </si>
  <si>
    <t>ВЛ-0,4 кВ Л-1 ТП-109 для технологического присоединения Максютовой З.З. по адресу: с.Красноусольский, ул.Богоявленская, д.34</t>
  </si>
  <si>
    <t>ВЛ-0,4 кВ Л-2 от ТП-4713 для технологического присоединения Арсланова М.Н. по адресу: с.В.Киги, ул. Урожайная, д.24</t>
  </si>
  <si>
    <t>ВЛ-10 кВ, установка ТП-4713, ВЛ-0,4 кВ Л-1 для технологического присоединения Набиуллина Л.Ф. по адресу: с.В.Киги, ул. Мингажева, д.3</t>
  </si>
  <si>
    <t>ВЛ-0,4 кВ Л-2 от ТП-109 для технологического присоединения Гумерова Р.Р. по адресу: с.Красноусольский, ул.Спортивная, д.32</t>
  </si>
  <si>
    <t>ВЛ-0,4 кВ ТП-103 для технологического присоединения Гайнуллина Ю.Р. по адресу: с.Красноусольский, ул.Майская, д.59</t>
  </si>
  <si>
    <t>ВЛ-0,4 кВ Л-1 ТП-109 для технологического присоединения Ишкина О.С. по адресу: с.Красноусольский, ул.Богоявленская, д.31</t>
  </si>
  <si>
    <t>ВЛ-0,4 кВ Л-3 ТП-109 для технологического присоединения Аминовой О.В. по адресу: с.Красноусольский, ул.Энтузиастов, д.54</t>
  </si>
  <si>
    <t>ВЛ-0,4 кВ от Л-2 ТП-109 для технологического присоединения Дильмухаметова И.Ф. по адресу: с.Красноусольский, ул.Спортивная, д.49</t>
  </si>
  <si>
    <t>ВЛ-0,4 кВ Л-3 от ТП-109 для технологического присоединения Журавлевой Э.М. по адресу: с.Красноусольский, ул.Энтузиастов, д.28</t>
  </si>
  <si>
    <t>ВЛ-0,4 кВ Л-2 ТП-109 для технологического присоединения Акбашева Ф.Р. по адресу: с.Красноусольский, ул.Единства, д. 1 А</t>
  </si>
  <si>
    <t>ВЛ-0,4 кВ ТП-103 для технологического присоединения Коротенко О.А. по адресу: с.Красноусольский, ул.Красный Ключ, д.1</t>
  </si>
  <si>
    <t>ВЛ-0,4 кВ Л-3 от ТП-109 для технологического присоединения Дадонова С.М. по адресу: с.Красноусольский, ул.Энтузиастов, д.59</t>
  </si>
  <si>
    <t>ВЛ-0,4 кВ Л-2 КТПК-105 для технологического присоединения Сысойкина А.С. по адресу: с.Красноусольский, ул.Энтузиастов, д.25</t>
  </si>
  <si>
    <t>ВЛ-0,4 кВ Л-2 КТПК-104 для технологического присоединения Акмурзина Р.А. по адресу: с.Красноусольский, ул.Патриотическая, д.74</t>
  </si>
  <si>
    <t>ВЛ-0,4 кВ КТПК-104 для технологического присоединения Арслановой Р.Г. по адресу: с.Красноусольский, ул.Патриотическая, д.19</t>
  </si>
  <si>
    <t>ВЛ-0,4 кВ Л-2 от ТП-109 для технологического присоединения Каримова С.М. по адресу: с.Красноусольский,ул.Спортивная. д.17</t>
  </si>
  <si>
    <t xml:space="preserve"> ВЛ-0,4 кВ Л-2 от ТП-109 для технологического присоединения Кравчук А.В. по адресу: с.Красноусольский, ул.Спортивная. д.6</t>
  </si>
  <si>
    <t>ВЛ-0,4 кВ от Л-2 ТП-109 для технологического присоединения Фахретдиновой Р.Р. по адресу: с.Красноусольский, пер. Единства. д.27</t>
  </si>
  <si>
    <t>ВЛ-10 кВ, ВЛ-0,4 кВ, ТП-160/10/0,4 кВ в микрорайоне "Лубат" в с.Красноусольский Гафурийский район РБ</t>
  </si>
  <si>
    <t xml:space="preserve">                            Расходы на строительство объектов электросетевого хозяйства для целей технологического присоединения и для целей реализации иных мероприятий инвестиционной программы ООО "ГИП-Электро" за 2017 год</t>
  </si>
  <si>
    <t>испр</t>
  </si>
  <si>
    <t>инвест</t>
  </si>
  <si>
    <t xml:space="preserve">                            Расходы на строительство объектов электросетевого хозяйства для целей технологического присоединения и для целей реализации иных мероприятий инвестиционной программы ООО "ГИП-Электро" за 2018 год</t>
  </si>
  <si>
    <t>ВЛ-0,4 кВ Ф-1 ТП-5706 для технологического присоединения жилого дома Мугаттарова Р.З. расположенный по адресу: РБ, Караидельский район, н.п. Новый Бердяш, ул. Молодежная, д. 9 а</t>
  </si>
  <si>
    <t>ВЛИ-0,4 кВ от Л-3 ТП -5714 для технологического присоединения  жилого дома Мигранова А.Р.  по адресу: Караидельский район, с.Атняш, ул. Ворошилова, д.11</t>
  </si>
  <si>
    <t>ВЛ-0,4 кВ от Ф-1 ТП-5708 для технологического присоединения земельного участка для ИЖС Вагадиевой Р.М. по адресу: в 113 м на северо-восток от ориентира: РБ, Караидельский район, д. Новый Бердяш, ул. Нагорная, д. 35</t>
  </si>
  <si>
    <t>ВЛ-10кВ, ТП, ВЛ-0,4кВ для технологического присоединения потребителей  в мкр. "Сахалин 1" с.Красноусольский</t>
  </si>
  <si>
    <t>ВЛ-0,4 кВ от Ф-1 КТП-3616 для технологического присоединения Багаутдинова Р.В. по адресу: с.Новобелокатай, ул.Сосновая, д.5</t>
  </si>
  <si>
    <t>ВЛ-0,4 кВ от Ф-2 ТП-3635 для технологического присоединения Литвинова И.П. по адресу: с.Новобелокатай, кадастровый адрес 02:10:070106:1712</t>
  </si>
  <si>
    <t>ВЛ-0,4 кВ Л-2 от ТП-109 для технологического присоединения Асфандияровой Л.Р. по адресу: с.Красноусольский, ул. Единства, д.18</t>
  </si>
  <si>
    <t>ВЛ-0,4 кВ Л-2 ТП-1154 для технологического присоединения Рахматуллина Р.А. по адресу: РБ, Мелеузовский район, СНТ "Агидель", участок № 2, район д. Самойловка</t>
  </si>
  <si>
    <t>ВЛ-0,4 кВ от КТПК 400/10/0,4 кВА №36 для технологического присоединения Файзуллина А.Ф. по адресу: Стерлибашево, ул. Полевая, д. 26г</t>
  </si>
  <si>
    <t>ВЛ-0,4 кВ Л-1 ТП-32 для технологического присоединения Палаева А.Н. по адресу с. Федоровка, ул. Подлесная, д.5 (участок находится примерно в 95 м от ориентира по направлению на восток)</t>
  </si>
  <si>
    <t>ВЛ-0,4 кВ от Ф-1 ТП-3687 для технологического присоединения Будакова О.И. по адресу: с.Новобелокатай, ул. Первомайская, д. 51Б</t>
  </si>
  <si>
    <t>ВЛ-0,4 кВ от Л-2 ТП-48 для технологического присоединения Муртазиной С.В. по адресу с. Федоровка, ул. Лазурная, д.6</t>
  </si>
  <si>
    <t>ВЛ-0,4 кВ от ВЛИ-0,4 кВ КТПК-107 для технологического присоединения Хамитова Ю.В. по адресу: с.Красноусольский, ул. Ковальского, д. 24</t>
  </si>
  <si>
    <t>ВЛ-0,4 кВ Л-2 от ТП-48 для технологического присоединения Красновой С.А. по адресу с. Федоровка, ул. Парковая, д.1 (участок находится примерно в 420 м от ориентира по направлению на северо-запад)</t>
  </si>
  <si>
    <t>ВЛИ-0,4 кВ от Ф-3 КТПН-2643 для технологического присоединения Гилязова Р.Р. по адресу: с. Большеустьикинское, ул.Промышленная, 3б</t>
  </si>
  <si>
    <t>ВЛ-0,4 кВ Ф-1 КТПН 21 для технологического присоединения Исмагилова Ф.Х. по адресу: с.Стерлибашево, ул. Юбилейная, д.15</t>
  </si>
  <si>
    <t>ВЛ-0,4 кВ Л-2 ТП-105/160 кВА для технологического присоединения Баталова Р.В. по адресу: с.Красноусольский, ул. Патриотическая, д.2</t>
  </si>
  <si>
    <t>ВЛ-0,4 кВ Л-2 ТП-1265 для технологического присоединения Хисамутдиновой Г.К. по адресу: РБ, Мелеузовский район, с/с Мелеузовский, д.Тамьян, ул. Молодежная, д.1</t>
  </si>
  <si>
    <t>ВЛ-0,4 кВ Л-2 ТП-48 для технологического присоединения Павловой В.П. по адресу с. Федоровка, ул. Олимпийская, д.12</t>
  </si>
  <si>
    <t>ВЛ-0,4 кВ Л-4 ТП-1264 для технологического присоединения Шагимарданова Г.Х. по адресу: РБ, Мелеузовский район, с/с Мелеузовский, д.Тамьян, ул. Полевая, д.18</t>
  </si>
  <si>
    <t>ВЛ-0,4 кВ от ВЛИ-0,4 кВ Ф-4 КТПН-5183 для технологического присоединения Внуковской Т.С. по адресу: РБ, Мелеузовский район, г. Мелеуз, СНТ "Черемушки", квартал 1, район р.Мелеузка, садовый участок №70</t>
  </si>
  <si>
    <t>ВЛ-0,4 кВ Л-2 от ТП-48 для технологического присоединения Маркелова А.В. по адресу с. Федоровка, ул. Лазурная, д.30</t>
  </si>
  <si>
    <t>ВЛ-0,4 кВ КТП-2714 для технологического присоединения гр. Комлева А.Н. по адресу: с. Большеустьикинское, ул. Нагорная, 25А</t>
  </si>
  <si>
    <t>ВЛИ-0,4 кВ КТП-8727 для технологического присоединения Минликаевой Ю.А. по адресу с. Шаран, ул. Весенняя, д.16А</t>
  </si>
  <si>
    <t>ВЛ-0,4 кВ от ТП-110  мкр. "Сабантуй"для технологического присоединения Гулина Н.Б. по адресу с. Красноусольский, ул. Сахалинская, д.32</t>
  </si>
  <si>
    <t>ВЛИ-0,4 кВ Ф-2 КТПК 400/10/0,4кВ №36  для технологического присоединения Файзуллина Р.А. по адресу с. Стерлибашево, ул. Акмулла 1Б</t>
  </si>
  <si>
    <t>ВЛИ-0,4 кВ Ф-2 КТПК 400/10/0,4кВ №36  для технологического присоединения Фархшатова Р.М. по адресу с. Стерлибашево, ул. Акмулла 2Б/1</t>
  </si>
  <si>
    <t>ВЛ-0,4 кВ Л-1 ТП №59 для технологического присоединения Шайбекову Р.Х. по адресу: с.Стерлибашево, ул. Гагарина, д.56</t>
  </si>
  <si>
    <t>ВЛ-0,4 кВ от Ф-2 КТПН-3686 для технологического присоединения Хафизовой Л.С. по адресу: с.Новобелокатай, ул. В.Чкалова, д. 21</t>
  </si>
  <si>
    <t>ВЛ-0,4 кВ Л-3 ТП-12 для технологического присоединения Биткуловой Э.Ф. по адресу: с. Красноусольский, ул.Куйбышева, д.2а</t>
  </si>
  <si>
    <t>ВЛ-0,4 кВ Л-2 КТПН-22 для технологического присоединения Рахимова Р.А. по адресу: с. Красноусольский, пер.Дачный, д.11/2</t>
  </si>
  <si>
    <t>ВЛ-0,4 кВ Ф-1 КТПН-2698 для технологического присоединения гр. Шафикова А.Р. по адресу: 
с. Сальзигутово, ул. Полевая, д.9</t>
  </si>
  <si>
    <t>ВЛ-0,4 кВ Л-1 ТП-2482 для технологического присоединения квартиры Мардиева Н.В. расположенной по адресу: РБ, Белебеевский район, с.Баженово, ул.Административная, д.1/1, кв.2</t>
  </si>
  <si>
    <t>ВЛ-0,4 кВ Ф-2 КТПН №35 для технологического присоединения Мухаметкулова А.Р. по адресу: с.Стерлибашево, ул. Хай Фахриева, д. 54</t>
  </si>
  <si>
    <t>ВЛИ-0,4 кВ Ф-4 КТПН-5183 для технологического присоединения Карякиной Е.Н. по адресу: РБ, Мелеузовский район, г.Мелеуз, СНТ "Черемушки-3", район р.Мелеузка, садовый участок №180</t>
  </si>
  <si>
    <t>ВЛ-0,4 кВ Л-2 ТП-22 для технологического присоединения Кусяпкуловой Г.Г. по адресу 
с. Федоровка, ул. Социалистическая, д.59Б</t>
  </si>
  <si>
    <t>ВЛ-0,4 кВ Л-1 ТП-25 для технологического присоединения Насртдиновой Ф.Г. по адресу с. Федоровка, ул. Ленина, д.69 (участок находится примерно в 55 м от ориентира по направлению на юг)</t>
  </si>
  <si>
    <t>ВЛ-0,4 кВ от Л-2 ТП-48 для технологического присоединения Рахимова И.Р. по адресу с. Федоровка, ул. Парковая, д.1 (участок находится примерно в 145 м от ориентира по направлению на северо-запад)</t>
  </si>
  <si>
    <t>ВЛ-0,4 кВ Ф-2 КТПН-3609 для технологического присоединения земельного участка для размещения парков по адресу: с.Новобелокатай, ул. Советская, д.109 А</t>
  </si>
  <si>
    <t>ВЛ-0,4 кВ Л-2  ТП-47 для технологического присоединения  Баширова Р.М. по адресу с. Красноусольский, ул. Гоголя, д.40</t>
  </si>
  <si>
    <t>ВЛ-0,4 кВ Л-2 ТП-10 для технологического присоединения земельного участка для размещения и обслуживания магазина "Автозапчасти" Нуриахметовой Т.М. по адресу с. Федоровка, ул. Коммунистическая, д.162</t>
  </si>
  <si>
    <t xml:space="preserve"> ВЛ-0,4 кВ Л-5 КТПН-2653 для технологического присоединения Хафизова Б.Н. по адресу: с. Большеустьикинское, ул. Промышленная</t>
  </si>
  <si>
    <t>ВЛ-0,4 кВ Л-3 ТП №483 для технологического присоединения Ахметова Д.В. по адресу: с.Киргиз-Мияки, ул.Шоссейная, д.26А</t>
  </si>
  <si>
    <t>ВЛ-0,4 кВ Л-2 ТП №6557 для технологического присоединения Кирьяновой С.А. по адресу: с.Киргиз-Мияки, ул.Рассветная, д.9</t>
  </si>
  <si>
    <t>ВЛ-0,4 кВ Л-1 ТП №461 для технологического присоединения Гумерова Р.М. по адресу: с.Киргиз-Мияки, ул.Советская, д.50Б</t>
  </si>
  <si>
    <t>ВЛ-0,4 кВ Л-2 ТП-1154 для технологического присоединения Гашниковой Н.Н. по адресу: РБ, Мелеузовский район, с/с Первомайский, д.Самойловка, ул. Прибельская, д.20 корп а</t>
  </si>
  <si>
    <t>ВЛ-0,4 кВ Л-5 ТП-4696 для технологического присоединения Зайнашева Р.Р. по адресу с. В.Киги, ул. М. Сахаутдиновой, д.52</t>
  </si>
  <si>
    <t>ВЛ-0,4 кВ Л-1 ТП-4352 для технологического присоединения Рамазанова Э.З. по адресу Архангельский район, с.Архангельское, ул.Промышленная, д.4</t>
  </si>
  <si>
    <t>ВЛ-0,4 кВ от Л-2 ТП-48 для технологического присоединения Дуниной Е.В. по адресу с. Федоровка, ул. Парковая, д.1 (участок находится примерно в 655 м от ориентира по направлению на северо-запад)</t>
  </si>
  <si>
    <t>ВЛ-0,4 кВ Л-2 ТП №501 для технологического присоединения Латыпова Р.А. по адресу: с.Киргиз-Мияки, ул.Рабочая, д.40</t>
  </si>
  <si>
    <t>ВЛ-0,4 кВ Л-4 ТП №6558 для технологического присоединения Базовая станция ПАО Мегафон по адресу: с.Киргиз-Мияки, в районе водонапорных башен</t>
  </si>
  <si>
    <t>ВЛ-0,4 кВ Л-2 ТП-4659 для технологического присоединения Халиуллина Э.Р. по адресу: с. В.Киги, ул. Техническая, д.13</t>
  </si>
  <si>
    <t>ВЛ-0,4 кВ от Ф-2 КТПК-4355 для технологического присоединения Закирова Р.Б. по адресу: РБ, Архангельский район, с. Архангельское, ул. С.Юлаева, д.46</t>
  </si>
  <si>
    <t>ВЛ-0,4 кВ Л-1 ТП-53 для технологического присоединения Акшенцева П.Н. по адресу: РБ, г. Мелеуз, ул. Элеватора, гараж 8, бокс 1в</t>
  </si>
  <si>
    <t>ВЛ-0,4 кВ от Л-2 ТП-48 для технологического присоединения Синевой А.И. по адресу с. Федоровка, ул. Парковая, д.1 (участок находится примерно в 170 м от ориентира по направлению на северо-запад)</t>
  </si>
  <si>
    <t>ВЛ-0,4 кВ от Л-1 ТП-48 для технологического присоединения Махмутовой А.Р. по адресу с. Федоровка, ул. Мичурина, д.2 (участок находится примерно в 570 м от ориентира по направлению на северо-запад)</t>
  </si>
  <si>
    <t>ВЛ-0,4 кВ от Л-1 ТП-48 для технологического присоединения Митрофанова В.А. по адресу с. Федоровка, ул. Мичурина, д.2 (участок находится примерно в 600 м от ориентира по направлению на северо-запад)</t>
  </si>
  <si>
    <t>ВЛ-0,4 кВ Л-5 ТП-4696 для технологического присоединения Минниахметова Н.М. по адресу с. В.Киги, ул. М.Сахаутдиновой, д.38</t>
  </si>
  <si>
    <t>ВЛ-0,4 кВ Л-2 ТП-4710 для технологического присоединения Фазлетдинова Д.Т. по адресу с. В.Киги, ул. 1 Уральская, д.3</t>
  </si>
  <si>
    <t>ВЛ-0,4 кВ Л-2 ТП-4711 для технологического присоединения Халиуллина И.Р. по адресу с. В.Киги, ул. Нагорная, д.80</t>
  </si>
  <si>
    <t>ВЛ-0,4 кВ Л-2 ТП-111 для технологического присоединения Загитова Р.Х., ул. Асфандиярова, д.16, Попковой М.А., ул. З.Махмутова, д.14, Лисицы А.В., ул. Асфандиярова, д.13 
в с. Красноусольский</t>
  </si>
  <si>
    <t>ВЛ-0,4 кВ Л-4 от ТП-48 для технологического присоединения Мухаметзянова Э.Х. по адресу с. Федоровка, ул. С.Юлаева, д.1 (участок находится примерно в 845 м от ориентира по направлению на северо-запад)</t>
  </si>
  <si>
    <t>ВЛ-0,4 кВ от Л-2 КТП-8731 для технологического присоединения Хафизова М.Р. по адресу с. Шаран ул. А.Кутлушина, д.41</t>
  </si>
  <si>
    <t>ВЛ-0,4 кВ Л-2 ТП-111 для технологического присоединения Вахитовой Г.А. по адресу: с. Красноусольский, ул. Новая, д.12</t>
  </si>
  <si>
    <t>ВЛ-0,4 кВ Л-1 КТПК-0573 для технологического присоединения Ефимова А.В. по адресу: РБ, Архангельский район, д.Приуралье, ул. Свободы, д.44</t>
  </si>
  <si>
    <t>ВЛ-0,4 кВ Л-1 ТП-4711 для технологического присоединения Игенбаева А.З. по адресу: с.В.Киги, ул. Саргамыш, д.21, Сафиуллиной З.З. по адресу с.В.Киги, ул.Саргамыш, д.20</t>
  </si>
  <si>
    <t>ВЛ-0,4 кВ Л-1 ТП-4711 для технологического присоединения Шафиевой Г.Р. по адресу: с.В.Киги, ул. 70 лет Победы, д.22</t>
  </si>
  <si>
    <t>ВЛ-0,4 кВ Л-1 ТП-110/250 для технологического присоединения Суфияновой Р.Р. по адресу: с. Красноусольский, ул. Р.Гарипова, д.29</t>
  </si>
  <si>
    <t>ВЛ-0,4 кВ Л-1 ТП-110/250 для технологического присоединения Цветцых И.Ф. по адресу: с. Красноусольский, ул. Ф.Якупова, д.16</t>
  </si>
  <si>
    <t>ВЛИ-0,4 кВ КТПК-4703 для технологического присоединения Камалова А.М. по адресу с. В.Киги, ул. Луговая, д.46</t>
  </si>
  <si>
    <t>ВЛ-0,4 кВ Л-3  КТП-8731 для технологического присоединения Червякова  Е.Г. по адресу с. Шаран, ул. Ольховая, д.21</t>
  </si>
  <si>
    <t>ВЛ-0,4 кВ Л-1 ТП-4366 для технологического присоединения Багаутдиновой З.М. по адресу: РБ, Архангельский район, д.Приуралье, ул. Луговая, д.32</t>
  </si>
  <si>
    <t>ВЛ-10 кВ, ТП-2 Ф-20, ВЛ-0,4 кВ, для технологического присоединения ж/д в мкр. Южный, с. Киргиз-Мияки</t>
  </si>
  <si>
    <t>ВЛ-0,4 кВ Л-2 КТПК-4703 для технологического присоединения Насырова В.Р. по адресу с. В.Киги, ул. Зии Нуриева, д. 7</t>
  </si>
  <si>
    <t>ВЛ-0,4кВ Л-2отКТП-63/10/0,4кВ №2092 для технологического присоединения земельного участка для хранения и переработки селхоз продукции по адресу:РБ,Ермолкинский сельсовет,примерно в200м северо-западнее д.Савкино,кад 02:09:010701:35</t>
  </si>
  <si>
    <t xml:space="preserve"> ВЛ-0,4кВ для технологического присоединения потребителей  в мкр. "Северный 2"  с.Шаран</t>
  </si>
  <si>
    <t>ВЛ-0,4 кВ Л-3 КТП-8731 для технологического присоединения Зайдуллина И.З. расположенного по адресу: с. Шаран, ул. Ольховая, д.31</t>
  </si>
  <si>
    <t xml:space="preserve"> ВЛ-0,4 кВ Л-1 КТП-8731 для технологического присоединения Нафиковой С.Р. расположенного по адресу: с. Шаран, ул. З.Хадия, д.12</t>
  </si>
  <si>
    <t>ВЛ-0,4 кВ Л-2 ТП-4713 для технологического присоединения Шарафутдинова Н.С. по адресу: с. В.Киги, ул. Урожайная, д.29</t>
  </si>
  <si>
    <t>ВЛ-0,4 кВ от Л-2 ТП-48 для технологического присоединения Рахимгуловой Р.Р. по адресу с. Федоровка, ул. Олимпийская, д. 37</t>
  </si>
  <si>
    <t>ВЛ-10кВ, ТП, ВЛ-0,4кВ в с. Караяр</t>
  </si>
  <si>
    <t>Строительство ВЛ-10 кВ, установка ТП-6561, ВЛ-0,4 кВ, для технологического присоединения ж/д в мкр. Южный, с. Киргиз-Мияки</t>
  </si>
  <si>
    <t>ВЛ-0,4 кВ Л-2 ТП-4700 для технологического присоединения Хилажетдинова Р.Р. по адресу: с. В.Киги, ул. Техническая, д.1/3</t>
  </si>
  <si>
    <t>ВЛ-0,4 кВ Л-2 ТП-50 для технологического присоединения Кускильдиной Г.З. по адресу: с. Красноусольский, ул.Воробьева, д.36</t>
  </si>
  <si>
    <t>ВЛ-0,4 кВ Л-1 ТП-1081 для технологического присоединения Герасимовой Л.Р. по адресу: РБ, Мелеузовский район, С.Нордовка, ул.Специалистов, д.42</t>
  </si>
  <si>
    <t>ВЛ-0,4 кВ Л-2 ТП-4339 для технологического присоединения Матвеевой Н.А. по адресу: РБ, Архангельский район, с. Архангельское, ул.Чехова, д.15/1</t>
  </si>
  <si>
    <t>ВЛ-0,4 кВ Л-2 ТП-109 для технологического присоединения Мирхайдарова Р.Я. по адресу: с. Красноусольский, ул.Спортивная, д.9</t>
  </si>
  <si>
    <t xml:space="preserve"> ВЛ-0,4 кВ Л-4 ТП №6558  для технологического присоединения водонапорных башен в мкр.Южный створ ул.Надежды  с.Киргиз-Мияки</t>
  </si>
  <si>
    <t>ВЛ-0,4 кВ Л-1 ТП №6560 для технологического присоединения Позднякова Д.В. по адресу: с.Киргиз-Мияки, мкр. Южный, ул.Ключевая, д.32</t>
  </si>
  <si>
    <t>ВЛ-0,4 кВ Л-2 КТП-8731 для технологического присоединения Шакирова Р.И. расположенного по адресу: с. Шаран, ул. им.50-летия Победы, д.56</t>
  </si>
  <si>
    <t xml:space="preserve"> ВЛ-0,4 кВ Л-2 КТП-8731 для технологического присоединения Чориева А.Р. расположенного по адресу: с. Шаран, ул. А.Кутлушина, д. 69</t>
  </si>
  <si>
    <t>ВЛ-0,4 кВ Л-2 ТП-109 для технологического присоединения Хабибуллина И.Х. по адресу: с. Красноусольский, ул. Спортивная, д. 38</t>
  </si>
  <si>
    <t>ВЛ-0,4 кВЛ-1 ТП-2651 для технологического присоединения Юмадиловой Р.Т. по адресу: с. Большеустьикинское, ул. Мира, д.27</t>
  </si>
  <si>
    <t>КЛ-0,4 кВ от Л-3 ТП-2036/250 для технологического присоединения АСП Знаменский сельский совет по адресу: РБ, Белебеевский район, с. Знаменка. Кадастровый номер участка 02:09:050201:107</t>
  </si>
  <si>
    <t>ВЛ-0,4 кВ ТП-103/250 для технологического присоединения Бахтиярова И.А. по адресу: с. Красноусольский, ул. Майская, д.75</t>
  </si>
  <si>
    <t>ВЛ-0,4 кВ Л-2 ТП-7 для технологического присоединения Попова Г.Д. по адресу: с. Красноусольский, ул.Новый Быт, д.38</t>
  </si>
  <si>
    <t xml:space="preserve"> ВЛ-0,4 кВ Л-2 КТП-8731 для технологического присоединения Исламова Г.Д. расположенного по адресу: с. Шаран, ул. Российская, д. 21</t>
  </si>
  <si>
    <t>ВЛ-0,4 кВ Л-2 ТП-4936 для технологического присоединения жилого дома Сиразетдинова М.М. расположенного по адресу: РБ Караидельский р-н, ДНТ "Журавушка" 02:30:101702:119</t>
  </si>
  <si>
    <t>ВЛ-0,4 кВ Л-2 КТП-4366 для технологического присоединения Гайнуллина А.Х. по адресу: РБ, Архангельский район, д. Приуралье, ул. Южная, д.7</t>
  </si>
  <si>
    <t>ВЛ-0,4 кВ Л-9 ЗТП №2 для технологического присоединения ООО "Агроторг" по адресу: Стерлибашево, ул. Галеева, д. 2А</t>
  </si>
  <si>
    <t>ВЛ-0,4 кВ Ф-2 КТПН №4 для технологического присоединения Абдуллина А.Н. по адресу: с.Стерлибашево, ул. Аксанова, д. 43а, кв.2</t>
  </si>
  <si>
    <t>ВЛ-0,4 кВ Л-1 КТПК 400/10/0,4 №36 для технологического присоединения Файзуллина А.З. по адресу: с.Стерлибашево, ул. Полевая, д.22</t>
  </si>
  <si>
    <t>ВЛ-0,4 кВ Л-3 КТПН №37 для технологического присоединения Нургалиева Р.Р. по адресу: с.Стерлибашево, ул. Султангалеева, д.57</t>
  </si>
  <si>
    <t>ВЛ-0,4 кВ от КТП-2691 для технологического присоединения гр. Гафарова И.Х. по адресу: 
с. Большеустьикинское, ул.Рубиновая, 3</t>
  </si>
  <si>
    <t>ВЛ-0,4 кВ от КТП-2658 для технологического присоединения гр. Рамазанова И.И. по адресу: 
с. Большеустьикинское, ул. Северная, 49</t>
  </si>
  <si>
    <t>ВЛ-0,4 кВ от ВЛИ-0,4 кВ КТП-8728 для технологического присоединения Минивалиева З.М. по адресу: с. Шаран, ул. Ключевая, д.63</t>
  </si>
  <si>
    <t xml:space="preserve"> ВЛ-0,4 кВ Л-2 ТП-111 для технологического присоединения Ишкулова А.А. по адресу: с. Красноусольский,ул. З.Махмутова, д.15</t>
  </si>
  <si>
    <t>ВЛ-10кВ, ТП в мкр.Западный с.Архангельское</t>
  </si>
  <si>
    <t>ВЛ-0,4 кВ Л-3 ТП-457 для технологического присоединения Ихсанова С.Р. по адресу: с. Киргиз-Мияки, ул. Губайдуллина. д.117 а</t>
  </si>
  <si>
    <t>ВЛ-0,4кВ для технологического присоединения потребителей  в мкр. "Сабантуй" с.Красноусольский 
Гафурийского района РБ</t>
  </si>
  <si>
    <t>ВЛ-0,4кВ для технологического присоединения потребителей  в мкр. "Молодежный" с.Красноусольский, Гафурийского района РБ</t>
  </si>
  <si>
    <t>ВЛ-0,4 кВ Л-1 ТП-4710 для технологического присоединения Низамутдинова А.И. по адресу с. В.Киги, ул. 1 Айская, д.16</t>
  </si>
  <si>
    <t>ВЛ-0,4 кВ ТП-103 для технологического присоединения Кунафин Д.В. по адресу: с. Красноусольский, ул. Пушкина, д. 77 а</t>
  </si>
  <si>
    <t>ВЛ-0,4 кВ Л-3 КТПК-107 для технологического присоединения Кунафиной З.А. по адресу: с. Красноусольский, ул. Ильясова, д.32</t>
  </si>
  <si>
    <t>ВЛ-0,4 кВ Л-1 ТП-25 для технологического присоединения Мухаметзянова Х.Г. по адресу с. Федоровка, ул. Ленина, д.69, корпус "В"</t>
  </si>
  <si>
    <t>ВЛ-0,4 кВ Л-2  ТП №457  для технологического присоединения Вагапова И.Х. по адресу с. Киргиз-Мияки, ул. Первомайская, 61-Г</t>
  </si>
  <si>
    <t>ВЛ-0,4 кВ Л-2  ТП №472  для технологического присоединения Фофонов  В.П. по адресу с. Киргиз-Мияки, ул. Первомайская, 84</t>
  </si>
  <si>
    <t>ВЛ-0,4 кВ Л-6 от ТП-8354 для технологического присоединения Ахметшиной А.С. по адресу: с. Шаран, ул. Торговая, д.4б</t>
  </si>
  <si>
    <t>ВЛ-0,4 кВ от Л-2 от КТП-8731 для технологического присоединения Газизуллина Р.Ш. по адресу: с. Шаран, ул. Ягодная, д.13</t>
  </si>
  <si>
    <t>ВЛ-0,4 кВ Ф-1 ТП-5802 для технологического присоединения земельного участка для ведения ЛПХ Зайдуллина И.М. по адресу: РБ, Караидельский район, н.п. Абдуллино, ул. Янаульская, д. 26</t>
  </si>
  <si>
    <t>ВЛ-0,4 кВ от Ф-2 ТП-5601 для технологического присоединения жилого дома Ахметьянова Р.Р. по адресу: примерно в 155 м по направлению на Ю-З от ориентира: РБ, Караидельский район, д. Абдуллино, ул. Салавата Юлаева, д. 18</t>
  </si>
  <si>
    <t>ВЛ-0,4 кВ Л-1 ТП-0464 для технологического присоединения Пукина М.Л. по адресу: РБ, Архангельский район, с. Архангельское, ул. Победы, д.41</t>
  </si>
  <si>
    <t>ВЛ-0,4 кВ Л-1 ТП-48 для технологического присоединения Рахимова Ф.С. по адресу с. Федоровка, ул. Васильковая, д.47</t>
  </si>
  <si>
    <t>ВЛ-0,4 кВ Л-3 ТП-4711 для технологического присоединения Щацкова Д.Е. по адресу с. В.Киги, ул. Х. Карима, д. 70</t>
  </si>
  <si>
    <t>ВЛИ-0,4 кВ Ф-1 КТПК-4702 для технологического присоединения Яруллиной И.В. по адресу с. В.Киги, ул. М. Сахаутдиновой, д. 3</t>
  </si>
  <si>
    <t xml:space="preserve"> ВЛ-0,4 кВ для технологического присоединения земельного участка Акрамовой Э.С. в д. Карыш-Елга Караидельского р-на РБ</t>
  </si>
  <si>
    <t>ВЛ-0,4 кВ Л-2 КТПН-8707 для технологического присоединения Зиннурова Р.У. по адресу: с. Шаран, 
ул. Объездная, д. 1А</t>
  </si>
  <si>
    <t xml:space="preserve"> ВЛ-0,4 кВ Л-2 ТП-8707 для технологического присоединения Муртазина Р.Р. расположенного по адресу: с. Шаран, ул. Родниковая, д. 20</t>
  </si>
  <si>
    <t>ВЛ-0,4 кВ Л-1 ТП-53 для технологического присоединения Мустафиной Д.М. по адресу: РБ, Мелеузовский район, г. Мелеуз, ГСК Элеватора, уч. 9/30</t>
  </si>
  <si>
    <t>ВЛ-0,4 кВ Л-2 ТП-1154 для технологического присоединения Гилманова З.Х. по адресу: РБ, Мелеузовский район, д. Самойловка, СНТ "Агидель", уч.171</t>
  </si>
  <si>
    <t>ВЛ-0,4 кВ Л-2 ТП-4659 для технологического присоединения Валиева Т.М. по адресу: с. В.Киги, 
ул. Техническая, д.6А</t>
  </si>
  <si>
    <t xml:space="preserve"> ВЛ-0,4 кВ Л-4 от ТП №5 для технологического присоединения Жданова И.Р. по адресу: с.Стерлибашево, ул. Тукаева, д. 8Г, 
корпус 1</t>
  </si>
  <si>
    <t>ВЛ-0,4 кВ Л-6 от ТП-4797 для технологического присоединения МУП "Стерлибашевский Жилкомсервис" котельной по адресу: с.Первомайский, ул. Дружбы, д. 3А</t>
  </si>
  <si>
    <t>ВЛ-0,4 кВ Л-1 ТП-53 для технологического присоединения Максютовой А.А. по адресу: с. Красноусольский,ул. Аксакова, 2/2</t>
  </si>
  <si>
    <t>ВЛ-0,4 кВ Л-4 ТП-103 для технологического присоединения Сулейманова Р.С. по адресу: с. Красноусольский,ул. Чапаева, д. 68</t>
  </si>
  <si>
    <t>ВЛ-0,4 кВ Л-1 ТП-109 для технологического присоединения Баширова Р.Р. по адресу: с. Красноусольский,ул. Богоявленская, д. 66</t>
  </si>
  <si>
    <t>ВЛ-0,4 кВ Л-3 ТП-502 для технологического присоединения скважины №2В для водоснабжения кварталов 11,12 
с. Киргиз-Мияки</t>
  </si>
  <si>
    <t xml:space="preserve"> ВЛ-0,4 кВ Л-3 ТП-6558 для технологического присоединения Тамендаровой З.Х. по адресу: 
с. Киргиз-Мияки, ул. 9 Мая, д.54</t>
  </si>
  <si>
    <t>ВЛ-0,4 кВ Л-4 ТП-9 для технологического присоединения ПАО "МТС" по адресу: с. Красноусольский, пересечение 
ул. К.Маркса и ул.Новосельская, в кадастровом квартале 02:19:150906</t>
  </si>
  <si>
    <t xml:space="preserve"> ВЛ-0,4 кВ Л-2 ТП-19 для технологического присоединения Сафиной Л.Р. по адресу: с. Красноусольский, 
ул.Садовая, д.17а</t>
  </si>
  <si>
    <t>ВЛ-0,4 кВ Л-1 ТП-110 для технологического присоединения Кутусов Р.М. по адресу: с. Красноусольский, ул.Ахметзянова, д.4</t>
  </si>
  <si>
    <t>ВЛ-0,4 кВ Л-2 КТП-8731 для технологического присоединения Файзуллина Л.Р. расположенного по адресу: с. Шаран, ул. Ягодная, д. 25</t>
  </si>
  <si>
    <t>ВЛ-0,4 кВ Л-3 КТП-8731 для технологического присоединения Таштеева Н.С. расположенного по адресу: с. Шаран, ул. З.Хади, д. 27</t>
  </si>
  <si>
    <t>ВЛ-0,4 кВ Л-1 ТП-4316 для технологического присоединения К(Ф)Х Сытина Е.В. по адресу: РБ, Архангельский район, с. Архангельское, размещенное использование: рыбоводство (код 1.13)</t>
  </si>
  <si>
    <t>ВЛ-0,4 кВ Л-2 ТП-0568 для технологического присоединения Рахматуллиной А.Р. по адресу: РБ, Архангельский район, с. Архангельское, ул.Южная, д.57</t>
  </si>
  <si>
    <t xml:space="preserve"> ВЛ-0,4 кВ Ф-3 КТПН-3613 для технологического присоединения Попова П.Б. по адресу: с.Новобелокатай, ул. Энергетиков, д. 9а</t>
  </si>
  <si>
    <t>Строительство ВЛ-10кВ, ТП, ВЛ-0,4кВ для технологического присоединения потребителей  в с.Родина</t>
  </si>
  <si>
    <t>ВЛ-0,4 кВ КТП-2653 для технологического присоединения ИП Юмадилова Ф.Р. по адресу: 
с. Большеустьикинское, ул. Революционная, д.120</t>
  </si>
  <si>
    <t>ВЛ-0,4 кВ от Л-3 КТП-8731 для технологического присоединения Альбеевой Н.А. расположенного по адресу: с. Шаран, ул. Дачная, д. 27</t>
  </si>
  <si>
    <t xml:space="preserve"> ВЛ-0,4 кВ Л-24 ТП-6 для технологического присоединения нежилого помещения, расположенного по адресу: РБ, г.Белебей, ул.Восточная, д.79, этаж №1, кад.№ 02:63:011014:682</t>
  </si>
  <si>
    <t>ВЛ-0,4 кВ Ф-3 КТПН-3608 для технологического присоединения Брагина С.В. по адресу: с.Новобелокатай, ул. Тихая, д. 8</t>
  </si>
  <si>
    <t>Установка ТП-6562 для технологического присоединения многоквартирного жилого дома по пер.Школьному, 2 в с.Киргиз-Мияки</t>
  </si>
  <si>
    <t>ВЛ-0,4 кВ Л-2 КТПК-8147 для технологического присоединения Имамовой И.М. расположенного по адресу:с. Шаран, ул. Сосновая, д.23</t>
  </si>
  <si>
    <t>ВЛ-0,4 кВ Л-2 ТП-8727 для технологического присоединения Абдулмановой Р.Р. расположенного по адресу: с. Шаран, ул. Весенняя, д.30</t>
  </si>
  <si>
    <t>ВЛИ-0,4 кВ Л-2 КТП-8731 для технологического присоединения Агапитова А.Г. расположенного по адресу: с. Шаран, ул. Шаранская, д.3</t>
  </si>
  <si>
    <t>Строительство ВЛ-10 кВ, установка ТП-400/10 для технологического присоединения многоквартирного жилого дома в мкр. Лубат, с. Красноусольский, Гафурийского района</t>
  </si>
  <si>
    <t>ВЛ-0,4 кВ Л-2  ТП-50 для технологического присоединения  Федосеева С.В. по адресу с. Красноусольский, ул. Воробьева, д.40</t>
  </si>
  <si>
    <t>ВЛ-10 кВ, установка ТП 160/10 для технологического присоединения очистных сооружений канализации в с. Первомайский Стерлибашевского района РБ по адресу: с.Первомайский, ул. Садовая</t>
  </si>
  <si>
    <t>ВЛ-0,4 кВ Л-2 ТП-6 для технологического присоединения Байбулдина И.Р. по адресу: с. Красноусольский, ул.Каширина, д.14</t>
  </si>
  <si>
    <t>ВЛ-0,4 кВ от Ф-3 ТП-5714 для технологического присоединения жилого дома Плотниковой А.Ш. по адресу: РБ, Караидельский район, с.Атняш, ул. Ворошилова, д. 12</t>
  </si>
  <si>
    <t>ВЛ-0,4 кВ Л-5 ТП-40 для технологического присоединения Гайсиной А.Р. по адресу: с. Красноусольский, ул.Ленина, д.19</t>
  </si>
  <si>
    <t>ВЛИ-0,4 кВ КТПК-106 для технологического присоединения Мусиной Ю.Г. по адресу: с. Красноусольский,ул.Подлесная, д.7</t>
  </si>
  <si>
    <t>ВЛ-0,4 кВ Л-3 ТП-53 для технологического присоединения Мурзагалина Р.Н. по адресу: с. Красноусольский, ул.Береговая, д.4</t>
  </si>
  <si>
    <t>ВЛ-0,4 кВ Л-2 ТП №461 для технологического присоединения Галиуллина З.А. по адресу: с.Киргиз-Мияки, ул.Советская, д.47</t>
  </si>
  <si>
    <t>Строительство ВЛ-10 кВ с ТП-25/10/0,4 для электроснабжения водопровода в створе ул.Сиреневая мкр."Южный" с. Киргиз-Мияки Миякинского района РБ</t>
  </si>
  <si>
    <t xml:space="preserve">                            Расходы на строительство введенных в эксплуатацию объектов электросетевого хозяйства для целей технологического присоединения и для целей реализации иных мероприятий инвестиционной программы территориальной сетевой организации, а также на обеспечение средствами коммерческого учета электрической энергии (мощности) ООО "ГИП-Электро" за 2019 год</t>
  </si>
  <si>
    <t>№                  п/п</t>
  </si>
  <si>
    <t>Объект электросетевого хозяйства/ Средство коммерческого учета электрической энергии (мощности)</t>
  </si>
  <si>
    <t>Максимальная мощность, кВт</t>
  </si>
  <si>
    <t>Расходы на строительство объекта/ на обеспечение средствами коммерческого учета электрической энергии (мощности), тыс.руб. 
(без НДС)</t>
  </si>
  <si>
    <t>1.</t>
  </si>
  <si>
    <t>1.1.1.4.1</t>
  </si>
  <si>
    <t>ВЛ-0,4 кВ для технологического присоединения  станции цифрового наземного телевизионного вещания в с.Красноусольский</t>
  </si>
  <si>
    <t>ВЛ-0,4 кВ Л-2 ТП-5717 для технологического присоединения земельного участка для ИЖС Галимзянова Р.Р. Расположенного в 35 м на юго - восток от ориентира: РБ, Караидельский район, д. Новый Бердяш, ул. Зеленая, д. 9</t>
  </si>
  <si>
    <t>ВЛ-0,4 кВ Л-4 ТП-5711 для технологического присоединения пилорамы Юнусовой Э.Ф. расположенного по адресу: РБ, Караидельский район, д. Шамратово, ул. Каменный Лог д. 14</t>
  </si>
  <si>
    <t>ВЛ-0,4 кВ Л-1 ТП-5602 для технологического присоединенияземельного участка для ведения ЛПХ Искужиной Г.З. расположенного по адресу: РБ, Караидельский район, д. Абдуллино ул. Озрная д.18</t>
  </si>
  <si>
    <t>ВЛ-0,4 кВ Л-1 ТП-5107 для технологического присоединенияземельного участка для ИЖС Ковина А.Ю. расположенного на западе от ориентира: РБ, Караидельский район, с. Магинск ул. Речная д.38</t>
  </si>
  <si>
    <t>ВЛ-0,4 кВ Л-1 ТП-5801 для технологического присоединения земельного участка для ведения ЛПХ Хусаинова Г.Г. расположенного по адресу: РБ, Караидельский район, д. Абдуллино ул. Черемуховая д. 5</t>
  </si>
  <si>
    <t>ВЛ-0,4 кВ Л-1 ТП-113 для технологического присоединения Васильевой С.Л. по адресу: РБ, Гафурийский район, с. Красноусольский ул. Р. Сабитова д. 10</t>
  </si>
  <si>
    <t>ВЛ-0,4 кВ Л-1 ТП-1946 для технологического присоединения земельного участка для ведения ЛПХ Шарафутдинова Т.А. расположенного по адресу: РБ, Караидельский район, н. п. Новомуллакаево ул. Коммунистическая д. 15/4</t>
  </si>
  <si>
    <t>ВЛ-0,4 кВ Л-2 ТП-5802 для технологического присоединения земельного участка для рыболовства Гиндуллиной Г.В. расположенного примерно в 126м на северо - восток от ориентира: РБ, Караидельский район, д. Абдуллино, ул. Янаульская, д. 19</t>
  </si>
  <si>
    <t>ВЛ-0,4 кВ Ф-1 ТП-5712 для технологического присоединенияземельного участка для ведения ЛПХ Хайдаршина В.М. расположенного по адресу: РБ, Караидельский район, д. Шамратово, ул. Зеленая, д. 1</t>
  </si>
  <si>
    <t>ВЛ-0,4 кВ Л-2 ТП-1612 для технологического присоединения земельного участка для ИЖС Сафина Э.Х. расположенного в 118 м по направлению на юго - запад от ориентира: РБ, Караидельский район, д. Буртым ул. Центральная д. 23</t>
  </si>
  <si>
    <t>1.3.1.4.1</t>
  </si>
  <si>
    <t>ВЛ-0,4 кВ Л-4 КТП-8294 для технологического присоединения Мещерякова К.О. по адресу: с. Шаран, ул. З.Хадия, д. 57</t>
  </si>
  <si>
    <t>ВЛ-0,4 кВ Л-1 ТП-0573 для технологического присоединения Хабировой Р.Р. по адресу: Архангельский район, д. Приуралье, ул. Свободы д. 47</t>
  </si>
  <si>
    <t>ВЛ-0,4 кВ Л-2 КТПК-104 для технологического присоединения Басырова Р.Р. по адресу с. Красноусольский, ул. Богоявленская д. 43</t>
  </si>
  <si>
    <t>ВЛ-0,4 кВ Л-1 КТП-8731 для технологического присоединения Николаевой М.В. по адресу: с. Шаран, ул. Шаранская, д. 22</t>
  </si>
  <si>
    <t>ВЛ-0,4 кВ Л-1 ТП-4353 для технологического присоединения Магадеева Х.Т. по адресу: Архангельский район, с. Архангельское, ул. Луговая, д. 11</t>
  </si>
  <si>
    <t>ВЛ-0,4 кВ Л-1 ТП-4368 для технологического присоединения Файзуллина Р.Х. по адресу: Архангельский район, д. Азово, ул. Советская, д.3</t>
  </si>
  <si>
    <t>ВЛ-0,4 кВ Л-2 ТП-111 для технологического присоединения Галлямова С.Х. по адресу с. Красноусольский, ул. Новая д. 14</t>
  </si>
  <si>
    <t>ВЛ-0,4 кВ Ф-2 КТПН-3607 для технологического присоединения земельного участка Насибуллина Ф.Р. по адресу с. Новобелокатай, ул. Первомайская, д.71</t>
  </si>
  <si>
    <t>ВЛ-0,4 кВ Л-2 ТП-4366 для технологического присоединения Сагитова И.У. по адресу: Архангельский район, д. Приуралье ул. Южная д.37</t>
  </si>
  <si>
    <t>ВЛ-0,4 кВ Ф-2 ТП-5711 для технологического присоединения земельного участка для овощеводства Гильванова И.М. расположенного по адресу: Караидельский район, д. Шамратово, ул. Школьная д. 1</t>
  </si>
  <si>
    <t>ВЛ-0,4 кВ Л-2 ТП-53 для технологического присоединения Петровой Р.А. по адресу с. Красноусольский, пер. Аксакова д. 7</t>
  </si>
  <si>
    <t>ВЛ-0,4 кВ Л-2 КТПК-8726 для технологического присоединения АО "ПБК" расположенного по адресу: с. Шаран, кад. № 02:53:100124:346</t>
  </si>
  <si>
    <t>ВЛ-0,4 кВ Л-2 КТП-8731 для технологического присоединения Ислакаевой Э.М. по адресу: с. Шаран, ул. Ягодная д. 7</t>
  </si>
  <si>
    <t>ВЛ-0,4 кВ Л-1 ТП-103 для технологического присоединения Корольковой Е.Г. по адресу с. Красноусольский, ул. Сабантуя д. 53</t>
  </si>
  <si>
    <t>ВЛ-0,4 кВ Л-1 ТП-107 для технологического присоединения Сайфуллиной З.К. по адресу с. Красноусольский, ул. Ковальского д. 27</t>
  </si>
  <si>
    <t>ВЛ-0,4 кВ Л-1 ТП-1081 для технологического присоединения Улиахметова Р.Г. по адресу РБ, Мелеузовский район, с. Нордовка ул. Специалистов д. 21</t>
  </si>
  <si>
    <t>ВЛ-0,4 кВ Л-4 ТП-1264 для технологического присоединения Алибаева Д.М. по адресу РБ, Мелеузовский район, с. Тамьян ул. Полевая д. 36</t>
  </si>
  <si>
    <t>ВЛ-0,4 кВ Л-1 ТП-48 для технологического присоединения земельного участка для ИЖС Антонова А.А. по адресу с. Федоровка ул. Васильковая д. 49</t>
  </si>
  <si>
    <t>ВЛ-0,4 кВ Л-1 ТП-4711 для технологического присоединения Хакимовой Р.Р. по адресу с. В. Киги ул. Батыра д. 68</t>
  </si>
  <si>
    <t>ВЛ-0,4 кВ Л-2 ТП-4711 для технологического присоединения Уразаева А.В. по адресу с. В. Киги ул. Нагорная д. 116</t>
  </si>
  <si>
    <t>ВЛ-0,4 кВ Ф-2 КТПН-3674 для технологического присоединения земельного участка Субхановой А.Ф. по адресу с. Новобелокатай,кад № 02:10:070106:1856</t>
  </si>
  <si>
    <t>ВЛ-0,4 кВ Л-3 КТП-8731 для технологического присоединения Валиуллиной Т.В. по адресу: с. Шаран, ул. Ягодная, д. 34</t>
  </si>
  <si>
    <t>ВЛ-0,4 кВ Л-1 КТПК-50 для технологического присоединения Абдуллина И.И. по адресу с. Красноусольский, ул. Ново - Заводская д. 27</t>
  </si>
  <si>
    <t>ВЛ-0,4 кВ Л-2 ТП-105 для технологического присоединения Ярмиева Д.Р. по адресу с. Красноусольский, ул. Энтузиастов д. 11</t>
  </si>
  <si>
    <t>ВЛ-0,4 кВ Л-2 ТП-50 для технологического присоединения Фаизова М.В. по адресу с. Красноусольский, ул. Ясная Поляна д. 30</t>
  </si>
  <si>
    <t>ВЛ-0,4 кВ Л-4 ТП-6561 для технологического присоединения Баширова Т.Г. по адресу с. Киргиз - Мияки ул. Разяпова д. 55</t>
  </si>
  <si>
    <t>ВЛ-0,4 кВ для Электроснабжения земельного участка для ведения ЛПХ, распложенного по адресу: с. Шаран, ул. Им. 70 лет Октября д. 41</t>
  </si>
  <si>
    <t>ВЛ-0,4 кВ Л-2 ТП-34 для технологического присоединения Сагидуллина М.З. по адресу с. Красноусольский, ул. Некрасова д. 10</t>
  </si>
  <si>
    <t>ВЛ-0,4 кВ Л-2 ТП-109 для технологического присоединения Хакимова Ш.Ш. по адресу с. Красноусольский, ул. Спортивная д. 2а</t>
  </si>
  <si>
    <t>ВЛ-0,4 кВ Л-2 ТП-105 для технологического присоединения Бахтиярова Т.И. по адресу с. Красноусольский, ул. Богоявленская д. 26</t>
  </si>
  <si>
    <t>ВЛ-0,4 кВ Л-2 КТПК-104 для технологического присоединения Рахимова М.Г. по адресу с. Красноусольский, ул. Патриотическая д. 34</t>
  </si>
  <si>
    <t>ВЛ-0,4 кВ Л-2 ТП-1265 для технологического присоединения Барлыбаева А.М. по адресу Мелеузовский район д. Тамьян, ул. Молодежная д. 15</t>
  </si>
  <si>
    <t>ВЛ-0,4 кВ Л-5 ТП-3 для технологического присоединения ИП Титова С.В. по адресу Мелеузовский район дс. Нугуш, от плотины Нугушевского водохранилища в юго - восточном направлении на расстоянии 150м.</t>
  </si>
  <si>
    <t>ВЛ-0,4 кВ Л-3 ТП-6560 для технологического присоединения Садыковой Р.А. по адресу с. Киргиз - Мияки ул. Х. Султанова д. 19</t>
  </si>
  <si>
    <t>ВЛ-0,4 кВ Л-2 ТП-4709 для технологического присоединения Закировой Л.Р. по адресу с. В. Киги ул. Ф. Кудашевой д. 19</t>
  </si>
  <si>
    <t>ВЛ-0,4 кВ Л-2 ТП-4659 для технологического присоединения ПАО "Вымпел - Коммуникации". по адресу с. В. Киги ул. Ибрагимова напротив д. 47/2</t>
  </si>
  <si>
    <t>ВЛ-0,4 кВ Л-3 ТП-6560 для технологического присоединения Мулокова Р.Х. по адресу с. Киргиз - Мияки ул. Г. Бухараева д. 18</t>
  </si>
  <si>
    <t>ВЛ-0,4 кВ Л-5 ТП-6557 для технологического присоединения Валиахметова А.В. по адресу с. Киргиз - Мияки ул. Надежды д. 44</t>
  </si>
  <si>
    <t>ВЛ-0,4 кВ Л-2 ТП-8147 для технологического присоединения Деньжаковой А.Ю, расположенного по адресу с. Шаран ул. Ю.Гарея д. 67</t>
  </si>
  <si>
    <t>ВЛ-0,4 кВ Л-2 КТП-8731 для технологического присоединения Ринатовой Г.Р. расположенного по адресу с. Шаран ул. Им. 50-летия Победы д. 64</t>
  </si>
  <si>
    <t>ВЛ-0,4 кВ Л-1 ТП-8731 для технологического присоединения Нурсубиной А.Р. расположенного по адресу с. Шаран ул. Ольховая д. 10</t>
  </si>
  <si>
    <t>ВЛ-0,4 кВ Л-1 ТП-110 для технологического присоединения Абдульмановой А.С. по адресу с. Красноусольский, ул. Р. Гарипова д. 42</t>
  </si>
  <si>
    <t>ВЛ-0,4 кВ Л-2 ТП-105 для технологического присоединенияГалиахметова Р.М. по адресу с. Красноусольский, ул.Энтузиастов д. 26</t>
  </si>
  <si>
    <t>ВЛ-0,4 кВ Л-1 ТП-110 для технологического присоединения Назмутдиновой С.В. по адресу с. Красноусольский, ул. Ахметзянова д. 38</t>
  </si>
  <si>
    <t>ВЛ-0,4 кВ Л-2 КТПК-104 для технологического присоединения Зайнуллина Ю.Ш. по адресу с. Красноусольский, ул. Чушкина д. 69/1</t>
  </si>
  <si>
    <t>ВЛ-0,4 кВ Л-4 КТПН-1 для технологического присоединения Леонтьевой Р.И. по адресу с. Красноусольский, ул. Гагарина д. 42, кв. 3</t>
  </si>
  <si>
    <t>ВЛ-0,4 кВ Л-2 ТП-48 для технологического присоединения земельного уастка для ИЖС Гай О.В. по адресу с. Федоровка, ул. Уютная, д. 2</t>
  </si>
  <si>
    <t>ВЛ-0,4 кВ Л-2 КТПК-0573 для технологического присоединения Сагадатова И.Г. по адресу Архангельский район, д.Приуралье, ул. Свободы д. 25</t>
  </si>
  <si>
    <t>ВЛ-0,4 кВ Л-3 ТП-4711 для технологического присоединения Ахметшиной Ю.И. по адресу с. В. Киги ул. Х.Карима д. 55</t>
  </si>
  <si>
    <t>ВЛ-0,4 кВ Л-2 ТП-0464 для технологического присоединения Зиганшина Р.Р. по адресу Архангельский район, с. Архангельскоее, ул. Победы д. 10</t>
  </si>
  <si>
    <t>ВЛ-0,4 кВ Л-2 ТП-0464 для технологического присоединения Галиахметова Р.М. по адресу Архангельский район, с. Архангельскоее, ул. З.Биишевой д. 6</t>
  </si>
  <si>
    <t>ВЛ-0,4 кВ Ф-2 КТПН-3674 для технологического присоединения Зайнуллина В.С. по адресу  с. Новобелокатайкад №02:10:070106:1768</t>
  </si>
  <si>
    <t>ВЛ-0,4 кВ Ф-1 КТП-3616 для технологического присоединения Хизбуллиной Г.В. по адресу с. Новобелокатай ул. Сосновая д. 3</t>
  </si>
  <si>
    <t>ВЛ-0,4 кВ Л-2 ТП-14 для технологического присоединения МБОУ ДС "Колокольчик". по адресу с. Федоровка, ул. Коммунистическая д. 109</t>
  </si>
  <si>
    <t>ВЛ-0,4 кВ Л-3 ТП-14 для технологического присоединения Мухаметзянова Т.Н. по адресу с. Федоровка, ул. Коммунистическая д. 109А</t>
  </si>
  <si>
    <t>ВЛ-0,4 кВ Л-2 КТПК-58 для технологического присоединения Мухамедьяровой И.А. по адресу с. Стерлибашево п. Первомайский, ул. Земская д. 14</t>
  </si>
  <si>
    <t>ВЛ-0,4 кВ Л-3 КТПК-8147 для технологического присоединения Гумерова Р.Р расположенного по адресу с. Шаран ул. Радужная д. 5</t>
  </si>
  <si>
    <t>ВЛ-0,4 кВ Ф-4 КТПН-5183 для технологического присоединения Гаврилова В.В по адресу Мелеузовский район, г. Мелеуз, СНТ "Черемушки-3" в р-не р. Мелеузка, сад. Уч. 138</t>
  </si>
  <si>
    <t>ВЛ-0,4 кВ для технологического присоединения гаражей по адресу Мелеузовский район, г. Мелеуз</t>
  </si>
  <si>
    <t>ВЛ-0,4 кВ Л-2 ТП-5106 для технологического присоединения Воробьевой Т.В. по адресу с. Родина ул. Трактовая д. 30</t>
  </si>
  <si>
    <t>ВЛ-0,4 кВ Л-2 ТП-105 для технологического присоединения Гайсиной В.Ф. по адресу с. Красноусольский, ул. Богоявленская д. 4</t>
  </si>
  <si>
    <t>ВЛ-0,4 кВ Л-2 КТПН-5 для технологического присоединения Мухаметзяновой А.Г. по адресу с. Красноусольский, ул. Крупская д. 2</t>
  </si>
  <si>
    <t>ВЛ-0,4 кВ Л-4 КТПК-103 для технологического присоединения Кулагина Д.В. по адресу с. Красноусольский, ул. Майская д. 65</t>
  </si>
  <si>
    <t>ВЛ-0,4 кВ Л-1 ТП-4713 для технологического присоединения Мухаметьярова Р.У и Мухаметовой Р.Р. по адресу с. В. Киги ул. Мингажева д. 13, 19</t>
  </si>
  <si>
    <t>ВЛ-0,4 кВ Ф-2 КТП-4610 для технологического присоединения Рахмангуловой Л.Г. по адресу с. В. Киги ул. Колхозная д. 1</t>
  </si>
  <si>
    <t>ВЛ-0,4 кВ Л-4 КТПН-9 для технологического присоединения Колтыги М.М. по адресу с. Стерлшибашево ул. М.Гафури д. 6А</t>
  </si>
  <si>
    <t>ВЛ-0,4 кВ Ф-2 КТПН-3674 для технологического присоединения Хусаинова А.Х. по адресу с. Новобелокатай, кад №02:10:070106:1539</t>
  </si>
  <si>
    <t>ВЛ-0,4 кВ Л-2 КТПН-2625 для технологического присоединения Галлямова Д.М. расположенного по адресу с. Большеустьикинское ул. П.Коммуны д. 33А</t>
  </si>
  <si>
    <t>ВЛ-0,4 кВ Л-2 ТП-26 для технологического присоединения Сергеева А.Ф. по адресу с. Федоровка, ул. Ленина д. 49А</t>
  </si>
  <si>
    <t>ВЛ-0,4 кВ Л-1 ТП-17 для технологического присоединения Волковой Г.Н. по адресу с. Федоровка, ул. Социалистическая (участок находится примерно в 45 м в северо - западном направлении от д.38)</t>
  </si>
  <si>
    <t>ВЛ-0,4 кВ Л-2 ТП-29 для технологического присоединения Финогентовой Г.В. по адресу с. Федоровка, ул. Ленина д. 81</t>
  </si>
  <si>
    <t>ВЛ-0,4 кВ Л-4 КТП-5 для технологического присоединенияАюпова А.Ф. по адресу с. Стерлшибашево ул. Тукаева д. 6В/1</t>
  </si>
  <si>
    <t>ВЛ-0,4 кВ Л-2 КТПК-104 для технологического присоединения Юмагуловой Н.М. по адресу с. Красноусольский, ул. Чушкина д. 55</t>
  </si>
  <si>
    <t>ВЛ-0,4 кВ Л-2 ТП-113 для технологического присоединения Беляева А.В. по адресу с. Красноусольский, ул. Юнуса Зайнуллина д. 12</t>
  </si>
  <si>
    <t>ВЛ-0,4 кВ Л-1 КТПК-2 для технологического присоединения Виноградовой Т.М. по адресу с. Красноусольский, ул.Гареева д. 5</t>
  </si>
  <si>
    <t>ВЛ-0,4 кВ Л-2 ТП-103 для технологического присоединения Асадуллиной Е.Н по адресу с. Красноусольский, ул. Сабантуя д. 22</t>
  </si>
  <si>
    <t>ВЛ-0,4 кВ Ф-2 КТП-4651 для технологического присоединения Рахмангуловой Э.Н. по адресу с. В. Киги ул. Дружбы д. 14</t>
  </si>
  <si>
    <t>ВЛ-0,4 кВ Л-1 ТП-2009 для технологического присоединения уличных светильников АСП М.Горьковский с/с. по адресу Белебеевский район с. Сан.Глуховского кад №02:9:060401:941</t>
  </si>
  <si>
    <t>ВЛ-0,4 кВ для технологического присоединения комплекса ФВФ правонарушений по адресу Мелеузовский район, автодорога Р-240 Уфа-Оренбург км 174+130</t>
  </si>
  <si>
    <t>ВЛ-0,4 кВ Л-2 КТПК-107 для технологического присоединения Разяпова Ф.Ю. по адресу с. Красноусольский, ул. Ковальского д. 26</t>
  </si>
  <si>
    <t>ВЛ-0,4 кВ Л-3 КТПН-46 для технологического присоединения Кабирова М.А. по адресу с. Красноусольский, ул. Дзержинского д. 84Б</t>
  </si>
  <si>
    <t>ВЛ-0,4 кВ Л-3 ТП-66 для технологического присоединения Баязитовой Р.Т. по адресу с. Красноусольский, ул. Воробьева д. 9</t>
  </si>
  <si>
    <t>ВЛ-0,4 кВ Л-2 ТП-105 для технологического присоединения Татарченко С.Н. по адресу с. Красноусольский, ул. Спортивная д. 2А</t>
  </si>
  <si>
    <t>ВЛ-0,4 кВ Л-1 КТПН-46 для технологического присоединения Гайфуллина А.И. по адресу с. Красноусольский, ул. Краснопартизанская д. 79А</t>
  </si>
  <si>
    <t>ВЛ-0,4 кВ Л-1 ТП-110 для технологического присоединения Нигаматова Р.М. по адресу с. Красноусольский, ул. Сахалинская д. 26</t>
  </si>
  <si>
    <t>ВЛ-0,4 кВ Л-1 ТП-109 для технологического присоединения Борисовского М.А. по адресу с. Красноусольский, ул. Богоявленская д. 39</t>
  </si>
  <si>
    <t>ВЛ-0,4 кВ Л-1 ТП-4340 для технологического присоединения Айвазян С.Э. по адресу Архангельский район, с. Архангельскоее, пер. Котовского д. 11а</t>
  </si>
  <si>
    <t>ВЛ-0,4 кВ Л-2 ТП-0464 для технологического присоединения Тарасовой Э.Р. по адресу Архангельский район, с. Архангельскоее, ул. Им. Героя И.Антипина д. 12</t>
  </si>
  <si>
    <t>ВЛ-0,4 кВ Л-4 ТП-0570 для технологического присоединения Сахибгареева Н.Г.Архангельский район, с. Архангельское, ул. Сельская д. 13/2</t>
  </si>
  <si>
    <t>ВЛ-0,4 кВ Л-4 КТП-2712 для технологического присоединения ООО Газпром межрегионгаз Уфа (блок-бокс) КУУГ по адресу с. Большеустьикинское кад.№02:38:080301:940</t>
  </si>
  <si>
    <t>ВЛ-0,4 кВ Л-3 КТП-2649 для технологического присоединения НО ФРЖС РБ по адресу с. Большеустьикинское ул. Строительная, д.1</t>
  </si>
  <si>
    <t>ВЛ-0,4 кВ Л-2 ТП-29 для технологического присоединения Давлетова Х.А. и Туктарова Р.Р. по адресу с. Федоровка, ул. Ленина д. 67</t>
  </si>
  <si>
    <t>ВЛ-0,4 кВ Л-1 ТП-2 для технологического присоединения АМР Мелеузовский район по адресу Мелеузовский район, п.Нугуш во дворе многоквартирных жилых домов по ул. Западная 66,67,68 ул. Молодежная, 69, ул. Строительная 64,65,66</t>
  </si>
  <si>
    <t>ВЛ-0,4 кВ Л-2 ТП-1 для технологического присоединения АМР Мелеузовский район по адресу Мелеузовский район, п.Нугуш ул. Ленина, д.7, справа от здания гидроузла</t>
  </si>
  <si>
    <t>ВЛ-0,4 кВ Л-2 ТП-111 для технологического присоединения Абдрахманова Н.Х. по адресу с. Красноусольский, ул. Сагита Агиша д. 7</t>
  </si>
  <si>
    <t>ВЛ-0,4 кВ Л-2 КТПК-106 для технологического присоединения Баимовой А.М. по адресу с. Красноусольский, ул. Подлесная д. 15</t>
  </si>
  <si>
    <t>ВЛ-0,4 кВ Л-1 ТП-112 для технологического присоединения Гавриловой Л.Р. по адресу с. Родина ул. Молодежная д. 1</t>
  </si>
  <si>
    <t>ВЛ-0,4 кВ Л-1 ТП-2731 для технологического присоединения Отаниёзова О.Ш. по адресу д. Сальзигутово ул. Лесная д. 4</t>
  </si>
  <si>
    <t>ВЛ-0,4 кВ Л-2 ЗТП-4 для технологического присоединения Сулейманова Р.С по адресу с. Красноусольский, ул. Ленина д. 39а</t>
  </si>
  <si>
    <t>ВЛ-0,4 кВ Л-5 КТПН-20 для технологического присоединения нежилого помещения Насибуллина Ф.Б. по адресу с. Стерлибашево ул. Карла Маркса д. 105</t>
  </si>
  <si>
    <t>ВЛ-0,4 кВ Ф-3 КТПН-3686 для технологического присоединения земельного участка Субхангулова Г.Х. по адресу с. Новобелокатай пер. Социалистический д. 34</t>
  </si>
  <si>
    <t>ВЛ-0,4 кВ Л-3 ТП-4362 для технологического присоединения Низамова А.Н. по адресу Архангельский район, д. Азово, ул. Инзерская, д. 97</t>
  </si>
  <si>
    <t>ВЛ-0,4 кВ Л-4 КТПН-22 для технологического присоединения ИП Хайруллина Д.М. по адресу с. Красноусольский, ул. Западная д. 28</t>
  </si>
  <si>
    <t>ВЛ-0,4 кВ Л-2 ТП-109 для технологического присоединения Николаева О.С. по адресу с. Красноусольский, ул. Единства д. 38</t>
  </si>
  <si>
    <t>ВЛ-0,4 кВ Л-1 ТП-502 для технологического присоединения Мингазовой Г.В. по адресу с. Киргиз - Мияки ул. Мусы Джалиля д. 38</t>
  </si>
  <si>
    <t>ВЛ-0,4 кВ Л-5 ТП-1263 для технологического присоединения Рахимова И.С. по адресу РБ Мелеузовский раойн, д. Тамьян, ул. Полевая, д. 92</t>
  </si>
  <si>
    <t>ВЛ-0,4 кВ Л-1 ТП-32 для технологического присоединения Богданова Т.И. по адресу с. Красноусольский, ул. Советская д. 6/2</t>
  </si>
  <si>
    <t>ВЛ 10 кВ</t>
  </si>
  <si>
    <t>ВЛ-10 кВ, установка ТП 630/10 для технологического присоединения торговых павильонов ы с. Красноусольский</t>
  </si>
  <si>
    <t>ВЛ-10 кВ, ВЛ-0,4кВ, установка ТП 40 кВА на ул. Заводская, с. Новобелокатай</t>
  </si>
  <si>
    <t>ВЛ-10 кВ, установка ТП 250 кВА в с. Киргиз - Мияки</t>
  </si>
  <si>
    <t>ВЛ-10 кВ, установка ТП 250 кВА для электроснабжения детского сада с. Большеустьикинское, ул. Молодежная, 8а</t>
  </si>
  <si>
    <t>ВЛ-10 кВ, установка ТП 160 кВА в новом микрорайоне в н.с. Сальзигутово Мечетлинского района РБ</t>
  </si>
  <si>
    <t>ВЛ-10 кВ, установка ТП 3, ВЛ-0,4 кВ для технологического присоединения в микрорайоне Южный в с. Киргиз - Мияки</t>
  </si>
  <si>
    <t>ВЛ-10 кВ, ВЛ-0,4 кВ, установка дополнительного ТП 160 кВА, в микрорайоне Южный в с. Киргиз - Мияки</t>
  </si>
  <si>
    <t>ВЛ-10 кВ, установка ТП 100-10/0,4 кВ для технологического присоединения потребителя в с. Киргиз - Мияки, ул. Шоссейная 28В</t>
  </si>
  <si>
    <t>Строительство подстанций</t>
  </si>
  <si>
    <t>4.1.1.2</t>
  </si>
  <si>
    <t>4.1.1.3</t>
  </si>
  <si>
    <t>4.1.1.5</t>
  </si>
  <si>
    <t>4.1.2.3</t>
  </si>
  <si>
    <t>Обеспечение средствами коммерческого учета электрической энергии (мощности)</t>
  </si>
  <si>
    <t>ТП мощностью от 25 кВА до 100 кВА включительно</t>
  </si>
  <si>
    <t>ТП мощностью от 100 кВА до 250 кВА включительно</t>
  </si>
  <si>
    <t>ТП мощностью от 420 кВА до 1000 кВА включительно</t>
  </si>
  <si>
    <t xml:space="preserve">На деревянных опорах проводом СИП сечением до 50 мм² </t>
  </si>
  <si>
    <t xml:space="preserve">На железобетонных опорах проводом СИП сечением до 50 мм² </t>
  </si>
  <si>
    <t>ВЛ-0,4 кВ для технологического присоединения  жилых домов с.Красноусольский Гафурийского района РБ 2019г.</t>
  </si>
  <si>
    <t>1.3.2.3.1</t>
  </si>
  <si>
    <t>ТП двухтрансформаторные мощностью от 100 кВА до 250 кВАвключительно</t>
  </si>
  <si>
    <t>7.1.1</t>
  </si>
  <si>
    <t xml:space="preserve">Совместной подвеской по существующим опорам, проводом СИП сечением до 50 мм² </t>
  </si>
  <si>
    <t xml:space="preserve">Совместной подвеской по существующим опорам, проводом АС сечением до 50 мм² </t>
  </si>
  <si>
    <t>ВЛ-0,4 кВ Л-3 КТП-2645 для технологического присоединения гр.Камалова Р.Р. по адресу: с.Большеустьикинское, ул.С.Юлаева, №8 кв.1</t>
  </si>
  <si>
    <t>Строительство ВЛ-10 кВ 0,036 км, ВЛ-0,4 кВ 0,02 км, установка ТП-100 кВА 1 шт. в с. Красноусольский для разделения нагрузки существующей ТП-8</t>
  </si>
  <si>
    <t>Строительство ВЛ-10кВ 0,024км, ВЛ-0,4кВ 0,289км, установка ТП-100 кВА - 1шт. в  с. Красноусольский для разделения нагрузки существующей ТП-5</t>
  </si>
  <si>
    <t>ВЛ-0,4 кВ Л-3 ТП-4711 для технологического присоединения Толстова А.Г. по адресу: с.В-Киги, ул.Х.Карима, д.50</t>
  </si>
  <si>
    <t>Строительство ВЛ-0,4 кВ Л-1 КТП-8340 для технологического присоединения нежилого помещения ИП Камалетдинова М.С. расположенного по адресу: с. Шаран, ул.Школьная, 18А</t>
  </si>
  <si>
    <t>Строительство ВЛ-0,4 кВ Л-2 КТПК-104 для технологического присоединения Загидуллина М.Р. по адресу: с. Красноусольский, ул.С.Юлаева, д.28</t>
  </si>
  <si>
    <t>ВЛ-0,4 кВ Л-2 ТП-27 для технологического присоединения Юсупова С.М. по адресу: с. Красноусольский, ул.Северная, д.3</t>
  </si>
  <si>
    <t>ВЛ-0,4 кВ Л-2 ТП-481 для технологического присоединения Парк по адресу: с.Киргиз-Мияки, ул.Ленина, д.25/1</t>
  </si>
  <si>
    <t>ВЛ-0,4 кВ Л-4 ТП-460 для технологического присоединения нежилого помещения ИП Мухтарова И.Л. по адресу: с.Киргиз-Мияки, ул.Крупская, д.38</t>
  </si>
  <si>
    <t>ВЛ-0,4 кВ для технологического присоединения земельного участка религиозной группы, расположенного по адресу с. Шаран, ул. Сосновая д. 1</t>
  </si>
  <si>
    <t>ВЛ-0,4 кВ Л-3 ТП-4323 для технологического присоединения ИП Мусаева Э.Ф.О. по адресу: РБ, Архангельский район, с.Архангельское, ул.Советская, д.43</t>
  </si>
  <si>
    <t>ВЛ-0,4 кВ Л-1 ТП-0464 для технологического присоединения Гильманова И.Ф. по адресу: РБ, Архангельский район, с.Архангельское, ул.Победы, д.43</t>
  </si>
  <si>
    <t>ВЛ-0,4 кВ Л-1 ТП-8731 для технологического присоединения нежилого Хафизова И.М. расположенного по адресу: с. Шаран, ул.Ольховая, д.12</t>
  </si>
  <si>
    <t>Строительство ВЛ-10 кВ 0,025 км, ВЛ-0,4 кВ 0,007 км, установка ТП 40 кВА на ул.Заводская, с. Новобелокатай</t>
  </si>
  <si>
    <t xml:space="preserve"> ВЛ-0,4 кВ Л-5 КТПН-59 для технологического присоединения ООО "АИ ТРАНСПРОМ" по адресу: с. Красноусольский, ул.Блюхера, д.2</t>
  </si>
  <si>
    <t>ВЛ-0,4 кВ Л-2 КТПН-40 для технологического присоединения ИП Кинзябулатова И.Р. по адресу: с. Красноусольский, ул.Ленина, д.17</t>
  </si>
  <si>
    <t>ВЛ-0,4 кВ Ф-1 КТПН-3606 для технологического присоединения земельного участка Галлямовой Н.Н. по адресу: с.Новобелокатай, ул.Переездная, д.15</t>
  </si>
  <si>
    <t>ВЛ-0,4 кВ Л-1 и Л-2 от ТП-4604 для технологического присоединения Мухутдиновой Л.Ф. по адресу: с.В-Киги, ул. 8 Марта, д.69 А</t>
  </si>
  <si>
    <t>ВЛ-0,4 кВ Л-2 КТПК-4703 для технологического присоединения Сабирьяновой Р.Ф. по адресу с. В. Киги, ул. Зии Нуриева д. 21</t>
  </si>
  <si>
    <t>ВЛ-0,4 кВ Ф-2 ТП-5105 для технологического присоединенияземельного участка для ИЖС Фаизова В.Г. расположенного на западе от ориентира: РБ, Караидельский район, с. Магинск, ул. Павших Героев д. 47А</t>
  </si>
  <si>
    <t>ВЛ-0,4 кВ Л-4 КТП-8294 для технологического присоединения Прокопьевой А.И. расположенного по адресу с. Шаран, ул. З.Хади д. 55</t>
  </si>
  <si>
    <t>ВЛ-10 кВ, ВЛ-0,4кВ, установка ТП 10/0,4 кВА для электроснабжения жилых домов заявителей мкрна Западный в с. Архангельское Архангельского района РБ</t>
  </si>
  <si>
    <t>ВЛ-0,4 кВ Л-4 ТП-6561 для технологического присоединения ж.п. Ишбулатовой Ф.Х. по адресу: с.Киргиз-Мияки, ул.Тербунская, д.29</t>
  </si>
  <si>
    <t>ВЛ-0,4 кВ Л-1 2КТПК 250/10/0,4 №1 для технологического присоединения Контейнер связи АО "Уфанет" по адресу: с. Стерлибашево, ул.Галеева, д.20/1</t>
  </si>
  <si>
    <t>ВЛ-0,4 кВ Л-2 КТПН-41 для технологического присоединения Кужина М.Ф. по адресу: с. Красноусольский, ул.Тургенева, д.25, кв.1</t>
  </si>
  <si>
    <t>ВЛ-0,4 кВ Л-3 КТПН-48 для технологического присоединения Рахматуллиной Р.Р. по адресу: с. Красноусольский, ул.Заки Валиди, д.5</t>
  </si>
  <si>
    <t>ВЛ-0,4 кВ Л-3 КТПН-48 для технологического присоединения Рахимовой Г.Х. по адресу: с. Красноусольский, ул.Заки Валиди, д.9</t>
  </si>
  <si>
    <t>ВЛ-0,4 кВ Л-4 КТПН-4330 для технологического присоединения Мельникова В.А. по адресу: РБ, Архангельский район, с.Архангельское, ул.Пушкина, д.94</t>
  </si>
  <si>
    <t>Строительство ВЛ-10 кВ с установкой ТП 250/10/0,4 кВ для технологического присоединения ООО "Стерлитамак НефтеХимМонтаж" по адресу: с.Красноусольский, ул.Тургенева, д.25 А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</si>
</sst>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#,##0.000"/>
  </numFmts>
  <fonts count="28">
    <font>
      <sz val="8"/>
      <name val="Arial"/>
    </font>
    <font>
      <sz val="9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sz val="8"/>
      <name val="Arial"/>
      <family val="2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8"/>
      <name val="Arial"/>
      <family val="2"/>
      <charset val="204"/>
    </font>
    <font>
      <sz val="8"/>
      <color rgb="FFFF0000"/>
      <name val="Arial"/>
      <family val="2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Arial"/>
      <family val="2"/>
      <charset val="204"/>
    </font>
    <font>
      <b/>
      <i/>
      <sz val="10"/>
      <color rgb="FFFF0000"/>
      <name val="Arial"/>
      <family val="2"/>
    </font>
    <font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/>
    <xf numFmtId="0" fontId="5" fillId="0" borderId="0"/>
  </cellStyleXfs>
  <cellXfs count="363">
    <xf numFmtId="0" fontId="0" fillId="0" borderId="0" xfId="0"/>
    <xf numFmtId="0" fontId="0" fillId="0" borderId="0" xfId="0" applyFill="1"/>
    <xf numFmtId="0" fontId="0" fillId="0" borderId="0" xfId="0" applyFill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0" fillId="0" borderId="0" xfId="0" applyFill="1" applyAlignment="1"/>
    <xf numFmtId="0" fontId="0" fillId="0" borderId="0" xfId="0" applyFill="1" applyBorder="1" applyAlignment="1"/>
    <xf numFmtId="0" fontId="6" fillId="0" borderId="0" xfId="1" applyFont="1" applyAlignment="1"/>
    <xf numFmtId="0" fontId="7" fillId="0" borderId="0" xfId="0" applyFont="1"/>
    <xf numFmtId="0" fontId="6" fillId="0" borderId="0" xfId="1" applyFont="1" applyAlignment="1">
      <alignment vertical="center"/>
    </xf>
    <xf numFmtId="3" fontId="0" fillId="0" borderId="0" xfId="0" applyNumberFormat="1" applyFill="1" applyAlignment="1">
      <alignment horizontal="left"/>
    </xf>
    <xf numFmtId="3" fontId="2" fillId="0" borderId="1" xfId="0" applyNumberFormat="1" applyFont="1" applyFill="1" applyBorder="1" applyAlignment="1">
      <alignment horizontal="center" vertical="center" wrapText="1"/>
    </xf>
    <xf numFmtId="3" fontId="7" fillId="0" borderId="0" xfId="0" applyNumberFormat="1" applyFont="1"/>
    <xf numFmtId="3" fontId="0" fillId="0" borderId="0" xfId="0" applyNumberForma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4" fontId="0" fillId="0" borderId="0" xfId="0" applyNumberFormat="1" applyFill="1"/>
    <xf numFmtId="10" fontId="0" fillId="0" borderId="0" xfId="0" applyNumberFormat="1" applyFill="1"/>
    <xf numFmtId="2" fontId="4" fillId="0" borderId="0" xfId="0" applyNumberFormat="1" applyFont="1" applyFill="1" applyAlignment="1">
      <alignment horizontal="center" vertical="center" wrapText="1"/>
    </xf>
    <xf numFmtId="0" fontId="0" fillId="0" borderId="0" xfId="0" applyFill="1" applyAlignment="1">
      <alignment horizontal="right" wrapText="1"/>
    </xf>
    <xf numFmtId="0" fontId="1" fillId="0" borderId="0" xfId="0" applyFont="1" applyFill="1" applyAlignment="1">
      <alignment horizontal="center" wrapText="1"/>
    </xf>
    <xf numFmtId="4" fontId="0" fillId="0" borderId="0" xfId="0" applyNumberFormat="1" applyFill="1" applyAlignment="1">
      <alignment horizontal="left"/>
    </xf>
    <xf numFmtId="10" fontId="0" fillId="0" borderId="0" xfId="0" applyNumberFormat="1" applyFill="1" applyAlignment="1">
      <alignment horizontal="left"/>
    </xf>
    <xf numFmtId="0" fontId="7" fillId="0" borderId="0" xfId="0" applyFont="1" applyFill="1"/>
    <xf numFmtId="4" fontId="7" fillId="0" borderId="0" xfId="0" applyNumberFormat="1" applyFont="1" applyFill="1"/>
    <xf numFmtId="10" fontId="7" fillId="0" borderId="0" xfId="0" applyNumberFormat="1" applyFont="1" applyFill="1"/>
    <xf numFmtId="0" fontId="8" fillId="0" borderId="0" xfId="0" applyFont="1" applyFill="1" applyAlignment="1">
      <alignment vertical="center"/>
    </xf>
    <xf numFmtId="4" fontId="8" fillId="0" borderId="0" xfId="0" applyNumberFormat="1" applyFont="1" applyFill="1" applyAlignment="1">
      <alignment vertical="center"/>
    </xf>
    <xf numFmtId="10" fontId="8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4" fontId="0" fillId="0" borderId="0" xfId="0" applyNumberFormat="1" applyFill="1" applyBorder="1" applyAlignment="1">
      <alignment horizont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wrapText="1"/>
    </xf>
    <xf numFmtId="0" fontId="0" fillId="0" borderId="0" xfId="0" applyFill="1" applyBorder="1" applyAlignment="1">
      <alignment horizontal="center"/>
    </xf>
    <xf numFmtId="4" fontId="8" fillId="0" borderId="0" xfId="0" applyNumberFormat="1" applyFont="1" applyFill="1" applyBorder="1" applyAlignment="1">
      <alignment horizontal="center" wrapText="1"/>
    </xf>
    <xf numFmtId="2" fontId="0" fillId="0" borderId="0" xfId="0" applyNumberFormat="1" applyFill="1" applyBorder="1" applyAlignment="1">
      <alignment horizontal="center" wrapText="1"/>
    </xf>
    <xf numFmtId="4" fontId="4" fillId="0" borderId="0" xfId="0" applyNumberFormat="1" applyFont="1" applyFill="1" applyBorder="1" applyAlignment="1">
      <alignment horizontal="center" wrapText="1"/>
    </xf>
    <xf numFmtId="3" fontId="0" fillId="0" borderId="0" xfId="0" applyNumberFormat="1" applyFill="1" applyBorder="1" applyAlignment="1">
      <alignment horizontal="center" wrapText="1"/>
    </xf>
    <xf numFmtId="164" fontId="0" fillId="0" borderId="0" xfId="0" applyNumberFormat="1" applyFill="1" applyBorder="1" applyAlignment="1">
      <alignment horizontal="center" wrapText="1"/>
    </xf>
    <xf numFmtId="4" fontId="0" fillId="0" borderId="0" xfId="0" applyNumberFormat="1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left" wrapText="1"/>
    </xf>
    <xf numFmtId="0" fontId="11" fillId="0" borderId="0" xfId="0" applyFont="1" applyFill="1" applyAlignment="1"/>
    <xf numFmtId="0" fontId="11" fillId="0" borderId="0" xfId="0" applyFont="1" applyFill="1" applyBorder="1" applyAlignment="1"/>
    <xf numFmtId="0" fontId="15" fillId="0" borderId="0" xfId="1" applyFont="1" applyFill="1" applyAlignment="1"/>
    <xf numFmtId="0" fontId="16" fillId="0" borderId="0" xfId="0" applyFont="1" applyFill="1"/>
    <xf numFmtId="3" fontId="16" fillId="0" borderId="0" xfId="0" applyNumberFormat="1" applyFont="1" applyFill="1"/>
    <xf numFmtId="0" fontId="15" fillId="0" borderId="0" xfId="1" applyFont="1" applyFill="1" applyAlignment="1">
      <alignment vertical="center"/>
    </xf>
    <xf numFmtId="0" fontId="11" fillId="0" borderId="0" xfId="0" applyFont="1" applyFill="1" applyAlignment="1">
      <alignment horizontal="left"/>
    </xf>
    <xf numFmtId="0" fontId="11" fillId="0" borderId="0" xfId="0" applyFont="1" applyFill="1" applyAlignment="1">
      <alignment horizontal="center"/>
    </xf>
    <xf numFmtId="3" fontId="11" fillId="0" borderId="0" xfId="0" applyNumberFormat="1" applyFont="1" applyFill="1" applyAlignment="1">
      <alignment horizontal="left"/>
    </xf>
    <xf numFmtId="0" fontId="17" fillId="0" borderId="2" xfId="0" applyFont="1" applyFill="1" applyBorder="1" applyAlignment="1">
      <alignment horizontal="left"/>
    </xf>
    <xf numFmtId="0" fontId="17" fillId="0" borderId="4" xfId="0" applyFont="1" applyFill="1" applyBorder="1" applyAlignment="1">
      <alignment horizontal="left"/>
    </xf>
    <xf numFmtId="3" fontId="17" fillId="0" borderId="3" xfId="0" applyNumberFormat="1" applyFont="1" applyFill="1" applyBorder="1" applyAlignment="1">
      <alignment horizontal="center"/>
    </xf>
    <xf numFmtId="2" fontId="17" fillId="0" borderId="6" xfId="0" applyNumberFormat="1" applyFont="1" applyFill="1" applyBorder="1" applyAlignment="1">
      <alignment horizontal="center"/>
    </xf>
    <xf numFmtId="4" fontId="17" fillId="0" borderId="2" xfId="0" applyNumberFormat="1" applyFont="1" applyFill="1" applyBorder="1" applyAlignment="1">
      <alignment horizontal="center" wrapText="1"/>
    </xf>
    <xf numFmtId="0" fontId="17" fillId="0" borderId="2" xfId="0" applyFont="1" applyFill="1" applyBorder="1" applyAlignment="1">
      <alignment horizontal="center" wrapText="1"/>
    </xf>
    <xf numFmtId="0" fontId="17" fillId="0" borderId="4" xfId="0" applyFont="1" applyFill="1" applyBorder="1" applyAlignment="1">
      <alignment horizontal="center" wrapText="1"/>
    </xf>
    <xf numFmtId="2" fontId="17" fillId="0" borderId="6" xfId="0" applyNumberFormat="1" applyFont="1" applyFill="1" applyBorder="1" applyAlignment="1">
      <alignment horizontal="center" wrapText="1"/>
    </xf>
    <xf numFmtId="3" fontId="17" fillId="0" borderId="2" xfId="0" applyNumberFormat="1" applyFont="1" applyFill="1" applyBorder="1" applyAlignment="1">
      <alignment horizontal="center" wrapText="1"/>
    </xf>
    <xf numFmtId="165" fontId="17" fillId="0" borderId="4" xfId="0" applyNumberFormat="1" applyFont="1" applyFill="1" applyBorder="1" applyAlignment="1">
      <alignment horizont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3" fontId="18" fillId="0" borderId="3" xfId="0" applyNumberFormat="1" applyFont="1" applyFill="1" applyBorder="1" applyAlignment="1">
      <alignment horizontal="center" vertical="center"/>
    </xf>
    <xf numFmtId="2" fontId="18" fillId="0" borderId="6" xfId="0" applyNumberFormat="1" applyFont="1" applyFill="1" applyBorder="1" applyAlignment="1">
      <alignment horizontal="center" vertical="center" wrapText="1"/>
    </xf>
    <xf numFmtId="4" fontId="18" fillId="0" borderId="2" xfId="0" applyNumberFormat="1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center" wrapText="1"/>
    </xf>
    <xf numFmtId="3" fontId="18" fillId="0" borderId="10" xfId="0" applyNumberFormat="1" applyFont="1" applyFill="1" applyBorder="1" applyAlignment="1">
      <alignment horizontal="center" vertical="center"/>
    </xf>
    <xf numFmtId="2" fontId="18" fillId="0" borderId="11" xfId="0" applyNumberFormat="1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wrapText="1"/>
    </xf>
    <xf numFmtId="2" fontId="17" fillId="0" borderId="3" xfId="0" applyNumberFormat="1" applyFont="1" applyFill="1" applyBorder="1" applyAlignment="1">
      <alignment horizontal="center" wrapText="1"/>
    </xf>
    <xf numFmtId="4" fontId="17" fillId="0" borderId="3" xfId="0" applyNumberFormat="1" applyFont="1" applyFill="1" applyBorder="1" applyAlignment="1">
      <alignment horizontal="center" wrapText="1"/>
    </xf>
    <xf numFmtId="4" fontId="19" fillId="0" borderId="3" xfId="0" applyNumberFormat="1" applyFont="1" applyFill="1" applyBorder="1" applyAlignment="1">
      <alignment horizontal="center" wrapText="1"/>
    </xf>
    <xf numFmtId="0" fontId="17" fillId="0" borderId="13" xfId="0" applyFont="1" applyFill="1" applyBorder="1" applyAlignment="1">
      <alignment horizontal="center"/>
    </xf>
    <xf numFmtId="3" fontId="17" fillId="0" borderId="13" xfId="0" applyNumberFormat="1" applyFont="1" applyFill="1" applyBorder="1" applyAlignment="1">
      <alignment horizontal="center"/>
    </xf>
    <xf numFmtId="2" fontId="17" fillId="0" borderId="13" xfId="0" applyNumberFormat="1" applyFont="1" applyFill="1" applyBorder="1" applyAlignment="1">
      <alignment horizontal="center"/>
    </xf>
    <xf numFmtId="0" fontId="17" fillId="0" borderId="7" xfId="0" applyFont="1" applyFill="1" applyBorder="1" applyAlignment="1">
      <alignment horizontal="center" wrapText="1"/>
    </xf>
    <xf numFmtId="0" fontId="17" fillId="0" borderId="12" xfId="0" applyFont="1" applyFill="1" applyBorder="1" applyAlignment="1">
      <alignment horizontal="center" wrapText="1"/>
    </xf>
    <xf numFmtId="2" fontId="17" fillId="0" borderId="14" xfId="0" applyNumberFormat="1" applyFont="1" applyFill="1" applyBorder="1" applyAlignment="1">
      <alignment horizontal="center" wrapText="1"/>
    </xf>
    <xf numFmtId="4" fontId="17" fillId="0" borderId="7" xfId="0" applyNumberFormat="1" applyFont="1" applyFill="1" applyBorder="1" applyAlignment="1">
      <alignment horizontal="center" wrapText="1"/>
    </xf>
    <xf numFmtId="4" fontId="18" fillId="0" borderId="2" xfId="0" applyNumberFormat="1" applyFont="1" applyFill="1" applyBorder="1" applyAlignment="1">
      <alignment horizontal="center" wrapText="1"/>
    </xf>
    <xf numFmtId="164" fontId="17" fillId="0" borderId="2" xfId="0" applyNumberFormat="1" applyFont="1" applyFill="1" applyBorder="1" applyAlignment="1">
      <alignment horizontal="center" wrapText="1"/>
    </xf>
    <xf numFmtId="0" fontId="17" fillId="0" borderId="8" xfId="0" applyFont="1" applyFill="1" applyBorder="1" applyAlignment="1">
      <alignment horizontal="center" wrapText="1"/>
    </xf>
    <xf numFmtId="0" fontId="17" fillId="0" borderId="9" xfId="0" applyFont="1" applyFill="1" applyBorder="1" applyAlignment="1">
      <alignment horizontal="center" wrapText="1"/>
    </xf>
    <xf numFmtId="3" fontId="17" fillId="0" borderId="10" xfId="0" applyNumberFormat="1" applyFont="1" applyFill="1" applyBorder="1" applyAlignment="1">
      <alignment horizontal="center"/>
    </xf>
    <xf numFmtId="2" fontId="17" fillId="0" borderId="11" xfId="0" applyNumberFormat="1" applyFont="1" applyFill="1" applyBorder="1" applyAlignment="1">
      <alignment horizontal="center" wrapText="1"/>
    </xf>
    <xf numFmtId="0" fontId="17" fillId="0" borderId="3" xfId="0" applyFont="1" applyFill="1" applyBorder="1" applyAlignment="1">
      <alignment horizontal="center" vertical="center" wrapText="1"/>
    </xf>
    <xf numFmtId="3" fontId="17" fillId="0" borderId="3" xfId="0" applyNumberFormat="1" applyFont="1" applyFill="1" applyBorder="1" applyAlignment="1">
      <alignment horizontal="center" vertical="center"/>
    </xf>
    <xf numFmtId="2" fontId="17" fillId="0" borderId="3" xfId="0" applyNumberFormat="1" applyFont="1" applyFill="1" applyBorder="1" applyAlignment="1">
      <alignment horizontal="center" vertical="center" wrapText="1"/>
    </xf>
    <xf numFmtId="4" fontId="17" fillId="0" borderId="3" xfId="0" applyNumberFormat="1" applyFont="1" applyFill="1" applyBorder="1" applyAlignment="1">
      <alignment horizontal="center" vertical="center" wrapText="1"/>
    </xf>
    <xf numFmtId="4" fontId="17" fillId="0" borderId="18" xfId="0" applyNumberFormat="1" applyFont="1" applyFill="1" applyBorder="1" applyAlignment="1">
      <alignment horizontal="center" wrapText="1"/>
    </xf>
    <xf numFmtId="1" fontId="17" fillId="0" borderId="4" xfId="0" applyNumberFormat="1" applyFont="1" applyFill="1" applyBorder="1" applyAlignment="1">
      <alignment horizontal="center" wrapText="1"/>
    </xf>
    <xf numFmtId="3" fontId="17" fillId="0" borderId="6" xfId="0" applyNumberFormat="1" applyFont="1" applyFill="1" applyBorder="1" applyAlignment="1">
      <alignment horizontal="center" wrapText="1"/>
    </xf>
    <xf numFmtId="0" fontId="17" fillId="0" borderId="6" xfId="0" applyFont="1" applyFill="1" applyBorder="1" applyAlignment="1">
      <alignment horizontal="center" wrapText="1"/>
    </xf>
    <xf numFmtId="0" fontId="17" fillId="0" borderId="6" xfId="0" applyFont="1" applyFill="1" applyBorder="1" applyAlignment="1">
      <alignment horizontal="center"/>
    </xf>
    <xf numFmtId="1" fontId="17" fillId="0" borderId="6" xfId="0" applyNumberFormat="1" applyFont="1" applyFill="1" applyBorder="1" applyAlignment="1">
      <alignment horizontal="center" wrapText="1"/>
    </xf>
    <xf numFmtId="3" fontId="17" fillId="0" borderId="7" xfId="0" applyNumberFormat="1" applyFont="1" applyFill="1" applyBorder="1" applyAlignment="1">
      <alignment horizontal="center"/>
    </xf>
    <xf numFmtId="0" fontId="17" fillId="0" borderId="2" xfId="0" applyFont="1" applyFill="1" applyBorder="1" applyAlignment="1">
      <alignment horizontal="center"/>
    </xf>
    <xf numFmtId="3" fontId="17" fillId="0" borderId="2" xfId="0" applyNumberFormat="1" applyFont="1" applyFill="1" applyBorder="1" applyAlignment="1">
      <alignment horizontal="center"/>
    </xf>
    <xf numFmtId="1" fontId="17" fillId="0" borderId="2" xfId="0" applyNumberFormat="1" applyFont="1" applyFill="1" applyBorder="1" applyAlignment="1">
      <alignment horizontal="center" wrapText="1"/>
    </xf>
    <xf numFmtId="1" fontId="17" fillId="0" borderId="2" xfId="0" applyNumberFormat="1" applyFont="1" applyFill="1" applyBorder="1" applyAlignment="1">
      <alignment horizontal="center"/>
    </xf>
    <xf numFmtId="165" fontId="17" fillId="0" borderId="6" xfId="0" applyNumberFormat="1" applyFont="1" applyFill="1" applyBorder="1" applyAlignment="1">
      <alignment horizontal="center" wrapText="1"/>
    </xf>
    <xf numFmtId="166" fontId="17" fillId="0" borderId="2" xfId="0" applyNumberFormat="1" applyFont="1" applyFill="1" applyBorder="1" applyAlignment="1">
      <alignment horizontal="center" wrapText="1"/>
    </xf>
    <xf numFmtId="0" fontId="17" fillId="0" borderId="11" xfId="0" applyFont="1" applyFill="1" applyBorder="1" applyAlignment="1">
      <alignment horizontal="center" wrapText="1"/>
    </xf>
    <xf numFmtId="4" fontId="18" fillId="0" borderId="8" xfId="0" applyNumberFormat="1" applyFont="1" applyFill="1" applyBorder="1" applyAlignment="1">
      <alignment horizontal="center" vertical="center" wrapText="1"/>
    </xf>
    <xf numFmtId="3" fontId="17" fillId="0" borderId="3" xfId="0" applyNumberFormat="1" applyFont="1" applyFill="1" applyBorder="1" applyAlignment="1">
      <alignment horizontal="center" wrapText="1"/>
    </xf>
    <xf numFmtId="165" fontId="17" fillId="0" borderId="3" xfId="0" applyNumberFormat="1" applyFont="1" applyFill="1" applyBorder="1" applyAlignment="1">
      <alignment horizontal="center" wrapText="1"/>
    </xf>
    <xf numFmtId="0" fontId="17" fillId="0" borderId="3" xfId="0" applyFont="1" applyFill="1" applyBorder="1" applyAlignment="1">
      <alignment horizontal="center"/>
    </xf>
    <xf numFmtId="2" fontId="17" fillId="0" borderId="3" xfId="0" applyNumberFormat="1" applyFont="1" applyFill="1" applyBorder="1" applyAlignment="1">
      <alignment horizontal="center"/>
    </xf>
    <xf numFmtId="3" fontId="17" fillId="0" borderId="7" xfId="0" applyNumberFormat="1" applyFont="1" applyFill="1" applyBorder="1" applyAlignment="1">
      <alignment horizontal="center" wrapText="1"/>
    </xf>
    <xf numFmtId="165" fontId="17" fillId="0" borderId="12" xfId="0" applyNumberFormat="1" applyFont="1" applyFill="1" applyBorder="1" applyAlignment="1">
      <alignment horizontal="center" wrapText="1"/>
    </xf>
    <xf numFmtId="165" fontId="17" fillId="0" borderId="14" xfId="0" applyNumberFormat="1" applyFont="1" applyFill="1" applyBorder="1" applyAlignment="1">
      <alignment horizontal="center" wrapText="1"/>
    </xf>
    <xf numFmtId="3" fontId="18" fillId="0" borderId="2" xfId="0" applyNumberFormat="1" applyFont="1" applyFill="1" applyBorder="1" applyAlignment="1">
      <alignment horizontal="center" vertical="center" wrapText="1"/>
    </xf>
    <xf numFmtId="164" fontId="18" fillId="0" borderId="2" xfId="0" applyNumberFormat="1" applyFont="1" applyFill="1" applyBorder="1" applyAlignment="1">
      <alignment horizontal="center" vertical="center" wrapText="1"/>
    </xf>
    <xf numFmtId="4" fontId="17" fillId="0" borderId="6" xfId="0" applyNumberFormat="1" applyFont="1" applyFill="1" applyBorder="1" applyAlignment="1">
      <alignment horizontal="center" wrapText="1"/>
    </xf>
    <xf numFmtId="0" fontId="18" fillId="0" borderId="6" xfId="0" applyFont="1" applyFill="1" applyBorder="1" applyAlignment="1">
      <alignment horizontal="center" vertical="center" wrapText="1"/>
    </xf>
    <xf numFmtId="3" fontId="18" fillId="0" borderId="2" xfId="0" applyNumberFormat="1" applyFont="1" applyFill="1" applyBorder="1" applyAlignment="1">
      <alignment horizontal="center" wrapText="1"/>
    </xf>
    <xf numFmtId="0" fontId="20" fillId="0" borderId="0" xfId="1" applyFont="1" applyFill="1" applyAlignment="1">
      <alignment vertical="center"/>
    </xf>
    <xf numFmtId="3" fontId="7" fillId="0" borderId="0" xfId="0" applyNumberFormat="1" applyFont="1" applyFill="1"/>
    <xf numFmtId="0" fontId="21" fillId="0" borderId="0" xfId="0" applyFont="1" applyFill="1"/>
    <xf numFmtId="0" fontId="20" fillId="0" borderId="0" xfId="1" applyFont="1" applyAlignment="1">
      <alignment vertical="center"/>
    </xf>
    <xf numFmtId="0" fontId="21" fillId="0" borderId="0" xfId="0" applyFont="1"/>
    <xf numFmtId="0" fontId="0" fillId="0" borderId="0" xfId="0" applyFill="1" applyAlignment="1">
      <alignment horizontal="right" wrapText="1"/>
    </xf>
    <xf numFmtId="0" fontId="1" fillId="0" borderId="0" xfId="0" applyFont="1" applyFill="1" applyAlignment="1">
      <alignment horizontal="center" wrapText="1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2" fontId="17" fillId="2" borderId="6" xfId="0" applyNumberFormat="1" applyFont="1" applyFill="1" applyBorder="1" applyAlignment="1">
      <alignment horizontal="center"/>
    </xf>
    <xf numFmtId="0" fontId="7" fillId="2" borderId="0" xfId="0" applyFont="1" applyFill="1"/>
    <xf numFmtId="0" fontId="0" fillId="2" borderId="0" xfId="0" applyFill="1"/>
    <xf numFmtId="0" fontId="11" fillId="0" borderId="2" xfId="0" applyFont="1" applyFill="1" applyBorder="1" applyAlignment="1">
      <alignment horizontal="center" wrapText="1"/>
    </xf>
    <xf numFmtId="0" fontId="11" fillId="0" borderId="4" xfId="0" applyFont="1" applyFill="1" applyBorder="1" applyAlignment="1">
      <alignment horizontal="center" wrapText="1"/>
    </xf>
    <xf numFmtId="3" fontId="11" fillId="0" borderId="3" xfId="0" applyNumberFormat="1" applyFont="1" applyFill="1" applyBorder="1" applyAlignment="1">
      <alignment horizontal="center"/>
    </xf>
    <xf numFmtId="2" fontId="11" fillId="2" borderId="6" xfId="0" applyNumberFormat="1" applyFont="1" applyFill="1" applyBorder="1" applyAlignment="1">
      <alignment horizontal="center" wrapText="1"/>
    </xf>
    <xf numFmtId="4" fontId="14" fillId="0" borderId="2" xfId="0" applyNumberFormat="1" applyFont="1" applyFill="1" applyBorder="1" applyAlignment="1">
      <alignment horizontal="center" vertical="center" wrapText="1"/>
    </xf>
    <xf numFmtId="165" fontId="11" fillId="0" borderId="4" xfId="0" applyNumberFormat="1" applyFont="1" applyFill="1" applyBorder="1" applyAlignment="1">
      <alignment horizontal="center" wrapText="1"/>
    </xf>
    <xf numFmtId="4" fontId="11" fillId="0" borderId="2" xfId="0" applyNumberFormat="1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3" fontId="14" fillId="0" borderId="3" xfId="0" applyNumberFormat="1" applyFont="1" applyFill="1" applyBorder="1" applyAlignment="1">
      <alignment horizontal="center" vertical="center"/>
    </xf>
    <xf numFmtId="2" fontId="14" fillId="2" borderId="6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/>
    </xf>
    <xf numFmtId="0" fontId="11" fillId="0" borderId="4" xfId="0" applyFont="1" applyFill="1" applyBorder="1" applyAlignment="1">
      <alignment horizontal="left"/>
    </xf>
    <xf numFmtId="2" fontId="11" fillId="2" borderId="6" xfId="0" applyNumberFormat="1" applyFont="1" applyFill="1" applyBorder="1" applyAlignment="1">
      <alignment horizontal="center"/>
    </xf>
    <xf numFmtId="3" fontId="11" fillId="0" borderId="2" xfId="0" applyNumberFormat="1" applyFont="1" applyFill="1" applyBorder="1" applyAlignment="1">
      <alignment horizont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3" fontId="14" fillId="0" borderId="10" xfId="0" applyNumberFormat="1" applyFont="1" applyFill="1" applyBorder="1" applyAlignment="1">
      <alignment horizontal="center" vertical="center"/>
    </xf>
    <xf numFmtId="2" fontId="14" fillId="2" borderId="11" xfId="0" applyNumberFormat="1" applyFont="1" applyFill="1" applyBorder="1" applyAlignment="1">
      <alignment horizontal="center" vertical="center" wrapText="1"/>
    </xf>
    <xf numFmtId="4" fontId="14" fillId="0" borderId="2" xfId="0" applyNumberFormat="1" applyFont="1" applyFill="1" applyBorder="1" applyAlignment="1">
      <alignment horizontal="center" wrapText="1"/>
    </xf>
    <xf numFmtId="164" fontId="11" fillId="0" borderId="2" xfId="0" applyNumberFormat="1" applyFont="1" applyFill="1" applyBorder="1" applyAlignment="1">
      <alignment horizontal="center" wrapText="1"/>
    </xf>
    <xf numFmtId="0" fontId="11" fillId="0" borderId="8" xfId="0" applyFont="1" applyFill="1" applyBorder="1" applyAlignment="1">
      <alignment horizontal="center" wrapText="1"/>
    </xf>
    <xf numFmtId="0" fontId="11" fillId="0" borderId="9" xfId="0" applyFont="1" applyFill="1" applyBorder="1" applyAlignment="1">
      <alignment horizontal="center" wrapText="1"/>
    </xf>
    <xf numFmtId="3" fontId="11" fillId="0" borderId="10" xfId="0" applyNumberFormat="1" applyFont="1" applyFill="1" applyBorder="1" applyAlignment="1">
      <alignment horizontal="center"/>
    </xf>
    <xf numFmtId="2" fontId="11" fillId="2" borderId="11" xfId="0" applyNumberFormat="1" applyFont="1" applyFill="1" applyBorder="1" applyAlignment="1">
      <alignment horizontal="center" wrapText="1"/>
    </xf>
    <xf numFmtId="1" fontId="11" fillId="0" borderId="4" xfId="0" applyNumberFormat="1" applyFont="1" applyFill="1" applyBorder="1" applyAlignment="1">
      <alignment horizontal="center" wrapText="1"/>
    </xf>
    <xf numFmtId="0" fontId="11" fillId="2" borderId="6" xfId="0" applyFont="1" applyFill="1" applyBorder="1" applyAlignment="1">
      <alignment horizontal="center" wrapText="1"/>
    </xf>
    <xf numFmtId="3" fontId="11" fillId="2" borderId="6" xfId="0" applyNumberFormat="1" applyFont="1" applyFill="1" applyBorder="1" applyAlignment="1">
      <alignment horizontal="center" wrapText="1"/>
    </xf>
    <xf numFmtId="0" fontId="11" fillId="2" borderId="6" xfId="0" applyFont="1" applyFill="1" applyBorder="1" applyAlignment="1">
      <alignment horizontal="center"/>
    </xf>
    <xf numFmtId="1" fontId="11" fillId="2" borderId="6" xfId="0" applyNumberFormat="1" applyFont="1" applyFill="1" applyBorder="1" applyAlignment="1">
      <alignment horizontal="center" wrapText="1"/>
    </xf>
    <xf numFmtId="3" fontId="11" fillId="0" borderId="7" xfId="0" applyNumberFormat="1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/>
    </xf>
    <xf numFmtId="3" fontId="11" fillId="0" borderId="2" xfId="0" applyNumberFormat="1" applyFont="1" applyFill="1" applyBorder="1" applyAlignment="1">
      <alignment horizontal="center"/>
    </xf>
    <xf numFmtId="1" fontId="11" fillId="2" borderId="2" xfId="0" applyNumberFormat="1" applyFont="1" applyFill="1" applyBorder="1" applyAlignment="1">
      <alignment horizontal="center" wrapText="1"/>
    </xf>
    <xf numFmtId="0" fontId="11" fillId="2" borderId="2" xfId="0" applyFont="1" applyFill="1" applyBorder="1" applyAlignment="1">
      <alignment horizontal="center" wrapText="1"/>
    </xf>
    <xf numFmtId="3" fontId="11" fillId="2" borderId="2" xfId="0" applyNumberFormat="1" applyFont="1" applyFill="1" applyBorder="1" applyAlignment="1">
      <alignment horizontal="center" wrapText="1"/>
    </xf>
    <xf numFmtId="1" fontId="11" fillId="2" borderId="2" xfId="0" applyNumberFormat="1" applyFont="1" applyFill="1" applyBorder="1" applyAlignment="1">
      <alignment horizontal="center"/>
    </xf>
    <xf numFmtId="0" fontId="22" fillId="0" borderId="0" xfId="1" applyFont="1" applyFill="1" applyAlignment="1">
      <alignment vertical="center"/>
    </xf>
    <xf numFmtId="0" fontId="23" fillId="0" borderId="0" xfId="0" applyFont="1" applyFill="1"/>
    <xf numFmtId="3" fontId="23" fillId="0" borderId="0" xfId="0" applyNumberFormat="1" applyFont="1" applyFill="1"/>
    <xf numFmtId="0" fontId="24" fillId="0" borderId="0" xfId="0" applyFont="1" applyFill="1"/>
    <xf numFmtId="0" fontId="24" fillId="2" borderId="0" xfId="0" applyFont="1" applyFill="1"/>
    <xf numFmtId="0" fontId="23" fillId="2" borderId="0" xfId="0" applyFont="1" applyFill="1"/>
    <xf numFmtId="0" fontId="25" fillId="0" borderId="2" xfId="0" applyFont="1" applyFill="1" applyBorder="1" applyAlignment="1">
      <alignment horizontal="center" wrapText="1"/>
    </xf>
    <xf numFmtId="0" fontId="25" fillId="0" borderId="4" xfId="0" applyFont="1" applyFill="1" applyBorder="1" applyAlignment="1">
      <alignment horizontal="center" wrapText="1"/>
    </xf>
    <xf numFmtId="3" fontId="25" fillId="0" borderId="3" xfId="0" applyNumberFormat="1" applyFont="1" applyFill="1" applyBorder="1" applyAlignment="1">
      <alignment horizontal="center"/>
    </xf>
    <xf numFmtId="2" fontId="25" fillId="2" borderId="3" xfId="0" applyNumberFormat="1" applyFont="1" applyFill="1" applyBorder="1" applyAlignment="1">
      <alignment horizontal="center" wrapText="1"/>
    </xf>
    <xf numFmtId="4" fontId="25" fillId="0" borderId="2" xfId="0" applyNumberFormat="1" applyFont="1" applyFill="1" applyBorder="1" applyAlignment="1">
      <alignment horizontal="center" vertical="center" wrapText="1"/>
    </xf>
    <xf numFmtId="165" fontId="25" fillId="0" borderId="4" xfId="0" applyNumberFormat="1" applyFont="1" applyFill="1" applyBorder="1" applyAlignment="1">
      <alignment horizontal="center" wrapText="1"/>
    </xf>
    <xf numFmtId="4" fontId="25" fillId="0" borderId="2" xfId="0" applyNumberFormat="1" applyFont="1" applyFill="1" applyBorder="1" applyAlignment="1">
      <alignment horizontal="center" wrapText="1"/>
    </xf>
    <xf numFmtId="2" fontId="25" fillId="2" borderId="6" xfId="0" applyNumberFormat="1" applyFont="1" applyFill="1" applyBorder="1" applyAlignment="1">
      <alignment horizontal="center" wrapText="1"/>
    </xf>
    <xf numFmtId="0" fontId="25" fillId="0" borderId="3" xfId="0" applyFont="1" applyFill="1" applyBorder="1" applyAlignment="1">
      <alignment horizontal="center" wrapText="1"/>
    </xf>
    <xf numFmtId="4" fontId="25" fillId="0" borderId="3" xfId="0" applyNumberFormat="1" applyFont="1" applyFill="1" applyBorder="1" applyAlignment="1">
      <alignment horizontal="center" wrapText="1"/>
    </xf>
    <xf numFmtId="0" fontId="25" fillId="0" borderId="13" xfId="0" applyFont="1" applyFill="1" applyBorder="1" applyAlignment="1">
      <alignment horizontal="center"/>
    </xf>
    <xf numFmtId="3" fontId="25" fillId="0" borderId="13" xfId="0" applyNumberFormat="1" applyFont="1" applyFill="1" applyBorder="1" applyAlignment="1">
      <alignment horizontal="center"/>
    </xf>
    <xf numFmtId="0" fontId="25" fillId="0" borderId="12" xfId="0" applyFont="1" applyFill="1" applyBorder="1" applyAlignment="1">
      <alignment horizontal="center" wrapText="1"/>
    </xf>
    <xf numFmtId="4" fontId="25" fillId="0" borderId="7" xfId="0" applyNumberFormat="1" applyFont="1" applyFill="1" applyBorder="1" applyAlignment="1">
      <alignment horizontal="center" wrapText="1"/>
    </xf>
    <xf numFmtId="4" fontId="25" fillId="0" borderId="6" xfId="0" applyNumberFormat="1" applyFont="1" applyFill="1" applyBorder="1" applyAlignment="1">
      <alignment horizontal="center" wrapText="1"/>
    </xf>
    <xf numFmtId="2" fontId="25" fillId="0" borderId="6" xfId="0" applyNumberFormat="1" applyFont="1" applyFill="1" applyBorder="1" applyAlignment="1">
      <alignment horizontal="center" wrapText="1"/>
    </xf>
    <xf numFmtId="164" fontId="25" fillId="0" borderId="2" xfId="0" applyNumberFormat="1" applyFont="1" applyFill="1" applyBorder="1" applyAlignment="1">
      <alignment horizontal="center" wrapText="1"/>
    </xf>
    <xf numFmtId="1" fontId="25" fillId="0" borderId="4" xfId="0" applyNumberFormat="1" applyFont="1" applyFill="1" applyBorder="1" applyAlignment="1">
      <alignment horizontal="center" wrapText="1"/>
    </xf>
    <xf numFmtId="3" fontId="25" fillId="0" borderId="2" xfId="0" applyNumberFormat="1" applyFont="1" applyFill="1" applyBorder="1" applyAlignment="1">
      <alignment horizontal="center" wrapText="1"/>
    </xf>
    <xf numFmtId="1" fontId="25" fillId="2" borderId="2" xfId="0" applyNumberFormat="1" applyFont="1" applyFill="1" applyBorder="1" applyAlignment="1">
      <alignment horizontal="center" wrapText="1"/>
    </xf>
    <xf numFmtId="0" fontId="25" fillId="2" borderId="2" xfId="0" applyFont="1" applyFill="1" applyBorder="1" applyAlignment="1">
      <alignment horizontal="center" wrapText="1"/>
    </xf>
    <xf numFmtId="3" fontId="25" fillId="2" borderId="2" xfId="0" applyNumberFormat="1" applyFont="1" applyFill="1" applyBorder="1" applyAlignment="1">
      <alignment horizontal="center" wrapText="1"/>
    </xf>
    <xf numFmtId="4" fontId="25" fillId="3" borderId="2" xfId="0" applyNumberFormat="1" applyFont="1" applyFill="1" applyBorder="1" applyAlignment="1">
      <alignment horizontal="center" wrapText="1"/>
    </xf>
    <xf numFmtId="0" fontId="0" fillId="0" borderId="0" xfId="0" applyFill="1" applyAlignment="1">
      <alignment horizontal="right" wrapText="1"/>
    </xf>
    <xf numFmtId="0" fontId="1" fillId="0" borderId="0" xfId="0" applyFont="1" applyFill="1" applyAlignment="1">
      <alignment horizontal="center" wrapText="1"/>
    </xf>
    <xf numFmtId="3" fontId="25" fillId="0" borderId="2" xfId="0" applyNumberFormat="1" applyFont="1" applyFill="1" applyBorder="1" applyAlignment="1">
      <alignment horizontal="center" vertical="center" wrapText="1"/>
    </xf>
    <xf numFmtId="165" fontId="25" fillId="0" borderId="4" xfId="0" applyNumberFormat="1" applyFont="1" applyFill="1" applyBorder="1" applyAlignment="1">
      <alignment horizontal="center" vertical="center" wrapText="1"/>
    </xf>
    <xf numFmtId="3" fontId="25" fillId="0" borderId="3" xfId="0" applyNumberFormat="1" applyFont="1" applyFill="1" applyBorder="1" applyAlignment="1">
      <alignment horizontal="center" vertical="center"/>
    </xf>
    <xf numFmtId="1" fontId="25" fillId="2" borderId="6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3" fontId="11" fillId="0" borderId="8" xfId="0" applyNumberFormat="1" applyFont="1" applyFill="1" applyBorder="1" applyAlignment="1">
      <alignment horizontal="center" wrapText="1"/>
    </xf>
    <xf numFmtId="165" fontId="11" fillId="0" borderId="9" xfId="0" applyNumberFormat="1" applyFont="1" applyFill="1" applyBorder="1" applyAlignment="1">
      <alignment horizontal="center" wrapText="1"/>
    </xf>
    <xf numFmtId="164" fontId="11" fillId="0" borderId="8" xfId="0" applyNumberFormat="1" applyFont="1" applyFill="1" applyBorder="1" applyAlignment="1">
      <alignment horizontal="center" wrapText="1"/>
    </xf>
    <xf numFmtId="0" fontId="0" fillId="0" borderId="3" xfId="0" applyFill="1" applyBorder="1" applyAlignment="1">
      <alignment horizontal="left"/>
    </xf>
    <xf numFmtId="3" fontId="0" fillId="0" borderId="3" xfId="0" applyNumberForma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/>
    <xf numFmtId="0" fontId="23" fillId="0" borderId="3" xfId="0" applyFont="1" applyFill="1" applyBorder="1"/>
    <xf numFmtId="0" fontId="0" fillId="0" borderId="3" xfId="0" applyFill="1" applyBorder="1"/>
    <xf numFmtId="49" fontId="4" fillId="0" borderId="3" xfId="0" applyNumberFormat="1" applyFont="1" applyFill="1" applyBorder="1" applyAlignment="1">
      <alignment horizontal="center" vertical="center"/>
    </xf>
    <xf numFmtId="2" fontId="25" fillId="0" borderId="3" xfId="0" applyNumberFormat="1" applyFont="1" applyFill="1" applyBorder="1" applyAlignment="1">
      <alignment horizontal="center" wrapText="1"/>
    </xf>
    <xf numFmtId="3" fontId="11" fillId="0" borderId="3" xfId="0" applyNumberFormat="1" applyFont="1" applyFill="1" applyBorder="1" applyAlignment="1">
      <alignment horizontal="center" wrapText="1"/>
    </xf>
    <xf numFmtId="0" fontId="11" fillId="0" borderId="3" xfId="0" applyFont="1" applyFill="1" applyBorder="1" applyAlignment="1">
      <alignment horizontal="center" wrapText="1"/>
    </xf>
    <xf numFmtId="165" fontId="25" fillId="0" borderId="26" xfId="0" applyNumberFormat="1" applyFont="1" applyFill="1" applyBorder="1" applyAlignment="1">
      <alignment horizontal="center" wrapText="1"/>
    </xf>
    <xf numFmtId="3" fontId="11" fillId="0" borderId="13" xfId="0" applyNumberFormat="1" applyFont="1" applyFill="1" applyBorder="1" applyAlignment="1">
      <alignment horizontal="center" wrapText="1"/>
    </xf>
    <xf numFmtId="0" fontId="11" fillId="0" borderId="13" xfId="0" applyFont="1" applyFill="1" applyBorder="1" applyAlignment="1">
      <alignment horizontal="center" wrapText="1"/>
    </xf>
    <xf numFmtId="1" fontId="11" fillId="0" borderId="2" xfId="0" applyNumberFormat="1" applyFont="1" applyFill="1" applyBorder="1" applyAlignment="1">
      <alignment horizontal="center" wrapText="1"/>
    </xf>
    <xf numFmtId="165" fontId="25" fillId="0" borderId="9" xfId="0" applyNumberFormat="1" applyFont="1" applyFill="1" applyBorder="1" applyAlignment="1">
      <alignment horizontal="center" wrapText="1"/>
    </xf>
    <xf numFmtId="1" fontId="25" fillId="0" borderId="3" xfId="0" applyNumberFormat="1" applyFont="1" applyFill="1" applyBorder="1" applyAlignment="1">
      <alignment horizontal="center" wrapText="1"/>
    </xf>
    <xf numFmtId="165" fontId="25" fillId="0" borderId="12" xfId="0" applyNumberFormat="1" applyFont="1" applyFill="1" applyBorder="1" applyAlignment="1">
      <alignment horizontal="center" wrapText="1"/>
    </xf>
    <xf numFmtId="0" fontId="0" fillId="0" borderId="0" xfId="0" applyFill="1" applyAlignment="1">
      <alignment horizontal="right" wrapText="1"/>
    </xf>
    <xf numFmtId="0" fontId="1" fillId="0" borderId="0" xfId="0" applyFont="1" applyFill="1" applyAlignment="1">
      <alignment horizontal="center" wrapText="1"/>
    </xf>
    <xf numFmtId="4" fontId="10" fillId="0" borderId="2" xfId="0" applyNumberFormat="1" applyFont="1" applyFill="1" applyBorder="1" applyAlignment="1">
      <alignment horizontal="center" wrapText="1"/>
    </xf>
    <xf numFmtId="0" fontId="3" fillId="0" borderId="2" xfId="0" applyFont="1" applyFill="1" applyBorder="1" applyAlignment="1"/>
    <xf numFmtId="0" fontId="0" fillId="0" borderId="2" xfId="0" applyFill="1" applyBorder="1" applyAlignment="1">
      <alignment wrapText="1"/>
    </xf>
    <xf numFmtId="0" fontId="2" fillId="0" borderId="2" xfId="0" applyFont="1" applyFill="1" applyBorder="1" applyAlignment="1">
      <alignment wrapText="1"/>
    </xf>
    <xf numFmtId="0" fontId="3" fillId="0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0" fillId="2" borderId="2" xfId="0" applyFill="1" applyBorder="1" applyAlignment="1">
      <alignment wrapText="1"/>
    </xf>
    <xf numFmtId="0" fontId="4" fillId="2" borderId="4" xfId="0" applyFont="1" applyFill="1" applyBorder="1" applyAlignment="1">
      <alignment horizontal="left" wrapText="1"/>
    </xf>
    <xf numFmtId="0" fontId="4" fillId="2" borderId="5" xfId="0" applyFont="1" applyFill="1" applyBorder="1" applyAlignment="1">
      <alignment horizontal="left" wrapText="1"/>
    </xf>
    <xf numFmtId="0" fontId="4" fillId="2" borderId="6" xfId="0" applyFont="1" applyFill="1" applyBorder="1" applyAlignment="1">
      <alignment horizontal="left" wrapText="1"/>
    </xf>
    <xf numFmtId="0" fontId="0" fillId="0" borderId="4" xfId="0" applyFill="1" applyBorder="1" applyAlignment="1">
      <alignment wrapText="1"/>
    </xf>
    <xf numFmtId="0" fontId="0" fillId="0" borderId="5" xfId="0" applyFill="1" applyBorder="1" applyAlignment="1">
      <alignment wrapText="1"/>
    </xf>
    <xf numFmtId="0" fontId="0" fillId="0" borderId="6" xfId="0" applyFill="1" applyBorder="1" applyAlignment="1">
      <alignment wrapText="1"/>
    </xf>
    <xf numFmtId="0" fontId="4" fillId="0" borderId="2" xfId="0" applyFont="1" applyFill="1" applyBorder="1" applyAlignment="1">
      <alignment wrapText="1"/>
    </xf>
    <xf numFmtId="0" fontId="2" fillId="0" borderId="4" xfId="0" applyFont="1" applyFill="1" applyBorder="1" applyAlignment="1">
      <alignment wrapText="1"/>
    </xf>
    <xf numFmtId="0" fontId="2" fillId="0" borderId="5" xfId="0" applyFont="1" applyFill="1" applyBorder="1" applyAlignment="1">
      <alignment wrapText="1"/>
    </xf>
    <xf numFmtId="0" fontId="2" fillId="0" borderId="6" xfId="0" applyFont="1" applyFill="1" applyBorder="1" applyAlignment="1">
      <alignment wrapText="1"/>
    </xf>
    <xf numFmtId="0" fontId="10" fillId="0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wrapText="1"/>
    </xf>
    <xf numFmtId="0" fontId="4" fillId="2" borderId="4" xfId="0" applyFont="1" applyFill="1" applyBorder="1" applyAlignment="1">
      <alignment wrapText="1"/>
    </xf>
    <xf numFmtId="0" fontId="4" fillId="2" borderId="5" xfId="0" applyFont="1" applyFill="1" applyBorder="1" applyAlignment="1">
      <alignment wrapText="1"/>
    </xf>
    <xf numFmtId="0" fontId="4" fillId="2" borderId="6" xfId="0" applyFont="1" applyFill="1" applyBorder="1" applyAlignment="1">
      <alignment wrapText="1"/>
    </xf>
    <xf numFmtId="0" fontId="2" fillId="0" borderId="4" xfId="0" applyFont="1" applyFill="1" applyBorder="1" applyAlignment="1"/>
    <xf numFmtId="0" fontId="2" fillId="0" borderId="5" xfId="0" applyFont="1" applyFill="1" applyBorder="1" applyAlignment="1"/>
    <xf numFmtId="0" fontId="2" fillId="0" borderId="6" xfId="0" applyFont="1" applyFill="1" applyBorder="1" applyAlignment="1"/>
    <xf numFmtId="0" fontId="4" fillId="2" borderId="4" xfId="0" applyFont="1" applyFill="1" applyBorder="1" applyAlignment="1">
      <alignment horizontal="center" wrapText="1"/>
    </xf>
    <xf numFmtId="0" fontId="4" fillId="2" borderId="5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8" fillId="2" borderId="5" xfId="0" applyFont="1" applyFill="1" applyBorder="1" applyAlignment="1">
      <alignment horizontal="left" wrapText="1"/>
    </xf>
    <xf numFmtId="0" fontId="8" fillId="2" borderId="6" xfId="0" applyFont="1" applyFill="1" applyBorder="1" applyAlignment="1">
      <alignment horizontal="left" wrapText="1"/>
    </xf>
    <xf numFmtId="0" fontId="4" fillId="0" borderId="0" xfId="0" applyFont="1" applyFill="1" applyAlignment="1">
      <alignment horizontal="right" wrapText="1"/>
    </xf>
    <xf numFmtId="0" fontId="0" fillId="0" borderId="0" xfId="0" applyFill="1" applyAlignment="1">
      <alignment horizontal="right" wrapText="1"/>
    </xf>
    <xf numFmtId="0" fontId="1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vertical="center" wrapText="1"/>
    </xf>
    <xf numFmtId="0" fontId="4" fillId="2" borderId="15" xfId="0" applyFont="1" applyFill="1" applyBorder="1" applyAlignment="1">
      <alignment horizontal="left" wrapText="1"/>
    </xf>
    <xf numFmtId="0" fontId="0" fillId="2" borderId="5" xfId="0" applyFill="1" applyBorder="1" applyAlignment="1">
      <alignment horizontal="left" wrapText="1"/>
    </xf>
    <xf numFmtId="0" fontId="0" fillId="2" borderId="15" xfId="0" applyFill="1" applyBorder="1" applyAlignment="1">
      <alignment horizontal="left" wrapText="1"/>
    </xf>
    <xf numFmtId="0" fontId="11" fillId="0" borderId="2" xfId="0" applyFont="1" applyFill="1" applyBorder="1" applyAlignment="1">
      <alignment wrapText="1"/>
    </xf>
    <xf numFmtId="0" fontId="12" fillId="0" borderId="2" xfId="0" applyFont="1" applyFill="1" applyBorder="1" applyAlignment="1">
      <alignment wrapText="1"/>
    </xf>
    <xf numFmtId="0" fontId="13" fillId="0" borderId="2" xfId="0" applyFont="1" applyFill="1" applyBorder="1" applyAlignment="1"/>
    <xf numFmtId="0" fontId="13" fillId="0" borderId="2" xfId="0" applyFont="1" applyFill="1" applyBorder="1" applyAlignment="1">
      <alignment wrapText="1"/>
    </xf>
    <xf numFmtId="0" fontId="11" fillId="0" borderId="4" xfId="0" applyFont="1" applyFill="1" applyBorder="1" applyAlignment="1">
      <alignment horizontal="left" wrapText="1"/>
    </xf>
    <xf numFmtId="0" fontId="11" fillId="0" borderId="5" xfId="0" applyFont="1" applyFill="1" applyBorder="1" applyAlignment="1">
      <alignment horizontal="left" wrapText="1"/>
    </xf>
    <xf numFmtId="0" fontId="11" fillId="0" borderId="6" xfId="0" applyFont="1" applyFill="1" applyBorder="1" applyAlignment="1">
      <alignment horizontal="left" wrapText="1"/>
    </xf>
    <xf numFmtId="0" fontId="11" fillId="0" borderId="4" xfId="0" applyFont="1" applyFill="1" applyBorder="1" applyAlignment="1">
      <alignment wrapText="1"/>
    </xf>
    <xf numFmtId="0" fontId="11" fillId="0" borderId="5" xfId="0" applyFont="1" applyFill="1" applyBorder="1" applyAlignment="1">
      <alignment wrapText="1"/>
    </xf>
    <xf numFmtId="0" fontId="11" fillId="0" borderId="6" xfId="0" applyFont="1" applyFill="1" applyBorder="1" applyAlignment="1">
      <alignment wrapText="1"/>
    </xf>
    <xf numFmtId="0" fontId="12" fillId="0" borderId="4" xfId="0" applyFont="1" applyFill="1" applyBorder="1" applyAlignment="1">
      <alignment wrapText="1"/>
    </xf>
    <xf numFmtId="0" fontId="12" fillId="0" borderId="5" xfId="0" applyFont="1" applyFill="1" applyBorder="1" applyAlignment="1">
      <alignment wrapText="1"/>
    </xf>
    <xf numFmtId="0" fontId="12" fillId="0" borderId="6" xfId="0" applyFont="1" applyFill="1" applyBorder="1" applyAlignment="1">
      <alignment wrapText="1"/>
    </xf>
    <xf numFmtId="0" fontId="12" fillId="0" borderId="8" xfId="0" applyFont="1" applyFill="1" applyBorder="1" applyAlignment="1">
      <alignment wrapText="1"/>
    </xf>
    <xf numFmtId="0" fontId="11" fillId="0" borderId="3" xfId="0" applyFont="1" applyFill="1" applyBorder="1" applyAlignment="1">
      <alignment horizontal="left" wrapText="1"/>
    </xf>
    <xf numFmtId="0" fontId="11" fillId="0" borderId="12" xfId="0" applyFont="1" applyFill="1" applyBorder="1" applyAlignment="1">
      <alignment horizontal="left" wrapText="1"/>
    </xf>
    <xf numFmtId="0" fontId="11" fillId="0" borderId="16" xfId="0" applyFont="1" applyFill="1" applyBorder="1" applyAlignment="1">
      <alignment horizontal="left" wrapText="1"/>
    </xf>
    <xf numFmtId="0" fontId="11" fillId="0" borderId="14" xfId="0" applyFont="1" applyFill="1" applyBorder="1" applyAlignment="1">
      <alignment horizontal="left" wrapText="1"/>
    </xf>
    <xf numFmtId="0" fontId="12" fillId="0" borderId="4" xfId="0" applyFont="1" applyFill="1" applyBorder="1" applyAlignment="1"/>
    <xf numFmtId="0" fontId="12" fillId="0" borderId="5" xfId="0" applyFont="1" applyFill="1" applyBorder="1" applyAlignment="1"/>
    <xf numFmtId="0" fontId="12" fillId="0" borderId="6" xfId="0" applyFont="1" applyFill="1" applyBorder="1" applyAlignment="1"/>
    <xf numFmtId="0" fontId="12" fillId="0" borderId="5" xfId="0" applyFont="1" applyFill="1" applyBorder="1" applyAlignment="1">
      <alignment horizontal="left" wrapText="1"/>
    </xf>
    <xf numFmtId="0" fontId="12" fillId="0" borderId="6" xfId="0" applyFont="1" applyFill="1" applyBorder="1" applyAlignment="1">
      <alignment horizontal="left" wrapText="1"/>
    </xf>
    <xf numFmtId="0" fontId="11" fillId="0" borderId="17" xfId="0" applyFont="1" applyFill="1" applyBorder="1" applyAlignment="1">
      <alignment horizontal="left" wrapText="1"/>
    </xf>
    <xf numFmtId="0" fontId="12" fillId="0" borderId="3" xfId="0" applyFont="1" applyFill="1" applyBorder="1" applyAlignment="1">
      <alignment horizontal="left" wrapText="1"/>
    </xf>
    <xf numFmtId="0" fontId="14" fillId="0" borderId="8" xfId="0" applyFont="1" applyFill="1" applyBorder="1" applyAlignment="1">
      <alignment vertical="center" wrapText="1"/>
    </xf>
    <xf numFmtId="0" fontId="14" fillId="0" borderId="2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25" fillId="0" borderId="4" xfId="0" applyFont="1" applyFill="1" applyBorder="1" applyAlignment="1">
      <alignment horizontal="left" wrapText="1"/>
    </xf>
    <xf numFmtId="0" fontId="25" fillId="0" borderId="5" xfId="0" applyFont="1" applyFill="1" applyBorder="1" applyAlignment="1">
      <alignment horizontal="left" wrapText="1"/>
    </xf>
    <xf numFmtId="0" fontId="25" fillId="0" borderId="6" xfId="0" applyFont="1" applyFill="1" applyBorder="1" applyAlignment="1">
      <alignment horizontal="left" wrapText="1"/>
    </xf>
    <xf numFmtId="0" fontId="25" fillId="0" borderId="2" xfId="0" applyFont="1" applyFill="1" applyBorder="1" applyAlignment="1">
      <alignment wrapText="1"/>
    </xf>
    <xf numFmtId="0" fontId="25" fillId="3" borderId="4" xfId="0" applyFont="1" applyFill="1" applyBorder="1" applyAlignment="1">
      <alignment wrapText="1"/>
    </xf>
    <xf numFmtId="0" fontId="25" fillId="3" borderId="5" xfId="0" applyFont="1" applyFill="1" applyBorder="1" applyAlignment="1">
      <alignment wrapText="1"/>
    </xf>
    <xf numFmtId="0" fontId="25" fillId="3" borderId="6" xfId="0" applyFont="1" applyFill="1" applyBorder="1" applyAlignment="1">
      <alignment wrapText="1"/>
    </xf>
    <xf numFmtId="0" fontId="25" fillId="3" borderId="4" xfId="0" applyFont="1" applyFill="1" applyBorder="1" applyAlignment="1">
      <alignment horizontal="left" wrapText="1"/>
    </xf>
    <xf numFmtId="0" fontId="25" fillId="3" borderId="5" xfId="0" applyFont="1" applyFill="1" applyBorder="1" applyAlignment="1">
      <alignment horizontal="left" wrapText="1"/>
    </xf>
    <xf numFmtId="0" fontId="25" fillId="3" borderId="6" xfId="0" applyFont="1" applyFill="1" applyBorder="1" applyAlignment="1">
      <alignment horizontal="left" wrapText="1"/>
    </xf>
    <xf numFmtId="0" fontId="10" fillId="0" borderId="5" xfId="0" applyFont="1" applyFill="1" applyBorder="1" applyAlignment="1">
      <alignment horizontal="left" wrapText="1"/>
    </xf>
    <xf numFmtId="0" fontId="10" fillId="0" borderId="6" xfId="0" applyFont="1" applyFill="1" applyBorder="1" applyAlignment="1">
      <alignment horizontal="left" wrapText="1"/>
    </xf>
    <xf numFmtId="0" fontId="25" fillId="0" borderId="15" xfId="0" applyFont="1" applyFill="1" applyBorder="1" applyAlignment="1">
      <alignment horizontal="left" wrapText="1"/>
    </xf>
    <xf numFmtId="0" fontId="25" fillId="0" borderId="3" xfId="0" applyFont="1" applyFill="1" applyBorder="1" applyAlignment="1">
      <alignment horizontal="left" wrapText="1"/>
    </xf>
    <xf numFmtId="0" fontId="25" fillId="0" borderId="4" xfId="0" applyFont="1" applyFill="1" applyBorder="1" applyAlignment="1">
      <alignment wrapText="1"/>
    </xf>
    <xf numFmtId="0" fontId="25" fillId="0" borderId="5" xfId="0" applyFont="1" applyFill="1" applyBorder="1" applyAlignment="1">
      <alignment wrapText="1"/>
    </xf>
    <xf numFmtId="0" fontId="25" fillId="0" borderId="6" xfId="0" applyFont="1" applyFill="1" applyBorder="1" applyAlignment="1">
      <alignment wrapText="1"/>
    </xf>
    <xf numFmtId="0" fontId="25" fillId="0" borderId="16" xfId="0" applyFont="1" applyFill="1" applyBorder="1" applyAlignment="1">
      <alignment horizontal="left" wrapText="1"/>
    </xf>
    <xf numFmtId="0" fontId="25" fillId="0" borderId="17" xfId="0" applyFont="1" applyFill="1" applyBorder="1" applyAlignment="1">
      <alignment horizontal="left" wrapText="1"/>
    </xf>
    <xf numFmtId="0" fontId="10" fillId="0" borderId="3" xfId="0" applyFont="1" applyFill="1" applyBorder="1" applyAlignment="1">
      <alignment horizontal="left" wrapText="1"/>
    </xf>
    <xf numFmtId="0" fontId="26" fillId="0" borderId="2" xfId="0" applyFont="1" applyFill="1" applyBorder="1" applyAlignment="1">
      <alignment wrapText="1"/>
    </xf>
    <xf numFmtId="0" fontId="26" fillId="0" borderId="2" xfId="0" applyFont="1" applyFill="1" applyBorder="1" applyAlignment="1"/>
    <xf numFmtId="0" fontId="27" fillId="0" borderId="19" xfId="0" applyFont="1" applyFill="1" applyBorder="1" applyAlignment="1">
      <alignment horizontal="left" vertical="center" wrapText="1"/>
    </xf>
    <xf numFmtId="0" fontId="27" fillId="0" borderId="20" xfId="0" applyFont="1" applyFill="1" applyBorder="1" applyAlignment="1">
      <alignment horizontal="left" vertical="center" wrapText="1"/>
    </xf>
    <xf numFmtId="0" fontId="27" fillId="0" borderId="21" xfId="0" applyFont="1" applyFill="1" applyBorder="1" applyAlignment="1">
      <alignment horizontal="left" vertical="center" wrapText="1"/>
    </xf>
    <xf numFmtId="0" fontId="25" fillId="0" borderId="19" xfId="0" applyFont="1" applyFill="1" applyBorder="1" applyAlignment="1">
      <alignment horizontal="left" vertical="center" wrapText="1"/>
    </xf>
    <xf numFmtId="0" fontId="25" fillId="0" borderId="20" xfId="0" applyFont="1" applyFill="1" applyBorder="1" applyAlignment="1">
      <alignment horizontal="left" vertical="center" wrapText="1"/>
    </xf>
    <xf numFmtId="0" fontId="25" fillId="0" borderId="21" xfId="0" applyFont="1" applyFill="1" applyBorder="1" applyAlignment="1">
      <alignment horizontal="left" vertical="center" wrapText="1"/>
    </xf>
    <xf numFmtId="0" fontId="25" fillId="0" borderId="25" xfId="0" applyFont="1" applyFill="1" applyBorder="1" applyAlignment="1">
      <alignment horizontal="left" wrapText="1"/>
    </xf>
    <xf numFmtId="0" fontId="11" fillId="0" borderId="3" xfId="0" applyFont="1" applyFill="1" applyBorder="1" applyAlignment="1">
      <alignment wrapText="1"/>
    </xf>
    <xf numFmtId="0" fontId="25" fillId="0" borderId="25" xfId="0" applyFont="1" applyFill="1" applyBorder="1" applyAlignment="1">
      <alignment horizontal="left" vertical="center" wrapText="1"/>
    </xf>
    <xf numFmtId="0" fontId="25" fillId="0" borderId="5" xfId="0" applyFont="1" applyFill="1" applyBorder="1" applyAlignment="1">
      <alignment horizontal="left" vertical="center" wrapText="1"/>
    </xf>
    <xf numFmtId="0" fontId="25" fillId="0" borderId="6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/>
    <xf numFmtId="0" fontId="12" fillId="0" borderId="3" xfId="0" applyFont="1" applyFill="1" applyBorder="1" applyAlignment="1">
      <alignment wrapText="1"/>
    </xf>
    <xf numFmtId="0" fontId="13" fillId="0" borderId="3" xfId="0" applyFont="1" applyFill="1" applyBorder="1" applyAlignment="1">
      <alignment wrapText="1"/>
    </xf>
    <xf numFmtId="0" fontId="11" fillId="0" borderId="11" xfId="0" applyFont="1" applyFill="1" applyBorder="1" applyAlignment="1">
      <alignment wrapText="1"/>
    </xf>
    <xf numFmtId="0" fontId="11" fillId="0" borderId="8" xfId="0" applyFont="1" applyFill="1" applyBorder="1" applyAlignment="1">
      <alignment wrapText="1"/>
    </xf>
    <xf numFmtId="0" fontId="13" fillId="0" borderId="6" xfId="0" applyFont="1" applyFill="1" applyBorder="1" applyAlignment="1">
      <alignment wrapText="1"/>
    </xf>
    <xf numFmtId="0" fontId="26" fillId="0" borderId="6" xfId="0" applyFont="1" applyFill="1" applyBorder="1" applyAlignment="1">
      <alignment wrapText="1"/>
    </xf>
    <xf numFmtId="0" fontId="12" fillId="0" borderId="23" xfId="0" applyFont="1" applyFill="1" applyBorder="1" applyAlignment="1">
      <alignment horizontal="center" vertical="center" wrapText="1"/>
    </xf>
    <xf numFmtId="0" fontId="12" fillId="0" borderId="24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/>
    <xf numFmtId="0" fontId="12" fillId="0" borderId="25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2" fontId="11" fillId="0" borderId="6" xfId="0" applyNumberFormat="1" applyFont="1" applyFill="1" applyBorder="1" applyAlignment="1">
      <alignment horizontal="center" wrapText="1"/>
    </xf>
    <xf numFmtId="2" fontId="14" fillId="0" borderId="6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2" fontId="25" fillId="0" borderId="13" xfId="0" applyNumberFormat="1" applyFont="1" applyFill="1" applyBorder="1" applyAlignment="1">
      <alignment horizontal="center"/>
    </xf>
    <xf numFmtId="0" fontId="12" fillId="0" borderId="25" xfId="0" applyFont="1" applyFill="1" applyBorder="1" applyAlignment="1">
      <alignment vertical="center" wrapText="1"/>
    </xf>
    <xf numFmtId="0" fontId="12" fillId="0" borderId="5" xfId="0" applyFont="1" applyFill="1" applyBorder="1" applyAlignment="1">
      <alignment vertical="center" wrapText="1"/>
    </xf>
    <xf numFmtId="0" fontId="12" fillId="0" borderId="6" xfId="0" applyFont="1" applyFill="1" applyBorder="1" applyAlignment="1">
      <alignment vertical="center" wrapText="1"/>
    </xf>
    <xf numFmtId="0" fontId="13" fillId="0" borderId="6" xfId="0" applyFont="1" applyFill="1" applyBorder="1" applyAlignment="1">
      <alignment vertical="center"/>
    </xf>
    <xf numFmtId="0" fontId="13" fillId="0" borderId="2" xfId="0" applyFont="1" applyFill="1" applyBorder="1" applyAlignment="1">
      <alignment vertical="center"/>
    </xf>
    <xf numFmtId="4" fontId="11" fillId="0" borderId="8" xfId="0" applyNumberFormat="1" applyFont="1" applyFill="1" applyBorder="1" applyAlignment="1">
      <alignment horizontal="center" wrapText="1"/>
    </xf>
    <xf numFmtId="4" fontId="11" fillId="0" borderId="3" xfId="0" applyNumberFormat="1" applyFont="1" applyFill="1" applyBorder="1" applyAlignment="1">
      <alignment horizontal="center" wrapText="1"/>
    </xf>
    <xf numFmtId="4" fontId="11" fillId="0" borderId="13" xfId="0" applyNumberFormat="1" applyFont="1" applyFill="1" applyBorder="1" applyAlignment="1">
      <alignment horizontal="center" wrapText="1"/>
    </xf>
    <xf numFmtId="4" fontId="25" fillId="0" borderId="14" xfId="0" applyNumberFormat="1" applyFont="1" applyFill="1" applyBorder="1" applyAlignment="1">
      <alignment horizontal="center" wrapText="1"/>
    </xf>
    <xf numFmtId="0" fontId="13" fillId="0" borderId="25" xfId="0" applyFont="1" applyFill="1" applyBorder="1" applyAlignment="1">
      <alignment vertical="center"/>
    </xf>
    <xf numFmtId="0" fontId="13" fillId="0" borderId="5" xfId="0" applyFont="1" applyFill="1" applyBorder="1" applyAlignment="1">
      <alignment vertical="center"/>
    </xf>
    <xf numFmtId="0" fontId="11" fillId="0" borderId="2" xfId="0" applyFont="1" applyFill="1" applyBorder="1" applyAlignment="1">
      <alignment horizontal="center"/>
    </xf>
    <xf numFmtId="1" fontId="11" fillId="0" borderId="2" xfId="0" applyNumberFormat="1" applyFont="1" applyFill="1" applyBorder="1" applyAlignment="1">
      <alignment horizontal="center"/>
    </xf>
    <xf numFmtId="0" fontId="11" fillId="0" borderId="6" xfId="0" applyFont="1" applyFill="1" applyBorder="1" applyAlignment="1">
      <alignment horizontal="center" wrapText="1"/>
    </xf>
    <xf numFmtId="1" fontId="11" fillId="0" borderId="11" xfId="0" applyNumberFormat="1" applyFont="1" applyFill="1" applyBorder="1" applyAlignment="1">
      <alignment horizontal="center" wrapText="1"/>
    </xf>
    <xf numFmtId="0" fontId="24" fillId="0" borderId="3" xfId="0" applyFont="1" applyFill="1" applyBorder="1"/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N576"/>
  <sheetViews>
    <sheetView view="pageBreakPreview" zoomScale="90" zoomScaleNormal="100" zoomScaleSheetLayoutView="90" workbookViewId="0">
      <selection activeCell="Q19" sqref="Q19"/>
    </sheetView>
  </sheetViews>
  <sheetFormatPr defaultColWidth="10.1640625" defaultRowHeight="11.45" customHeight="1" outlineLevelRow="5"/>
  <cols>
    <col min="1" max="1" width="24" style="6" customWidth="1"/>
    <col min="2" max="2" width="14.6640625" style="6" customWidth="1"/>
    <col min="3" max="3" width="9.5" style="6" customWidth="1"/>
    <col min="4" max="6" width="4.33203125" style="6" customWidth="1"/>
    <col min="7" max="7" width="7" style="6" customWidth="1"/>
    <col min="8" max="8" width="28" style="6" customWidth="1"/>
    <col min="9" max="10" width="10.1640625" style="2" customWidth="1"/>
    <col min="11" max="11" width="21.33203125" style="14" customWidth="1"/>
    <col min="12" max="12" width="20.33203125" style="5" customWidth="1"/>
    <col min="13" max="13" width="21.6640625" style="5" customWidth="1"/>
    <col min="14" max="14" width="23.6640625" style="1" customWidth="1"/>
    <col min="15" max="16384" width="10.1640625" style="1"/>
  </cols>
  <sheetData>
    <row r="1" spans="1:14" ht="11.45" customHeight="1">
      <c r="L1" s="2"/>
      <c r="M1" s="4" t="s">
        <v>152</v>
      </c>
    </row>
    <row r="2" spans="1:14" ht="34.5" customHeight="1">
      <c r="L2" s="261" t="s">
        <v>153</v>
      </c>
      <c r="M2" s="262"/>
    </row>
    <row r="5" spans="1:14" ht="12" customHeight="1">
      <c r="A5" s="263" t="s">
        <v>165</v>
      </c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</row>
    <row r="6" spans="1:14" ht="12" customHeight="1">
      <c r="A6" s="263"/>
      <c r="B6" s="263"/>
      <c r="C6" s="263"/>
      <c r="D6" s="263"/>
      <c r="E6" s="263"/>
      <c r="F6" s="263"/>
      <c r="G6" s="263"/>
      <c r="H6" s="263"/>
      <c r="I6" s="263"/>
      <c r="J6" s="263"/>
      <c r="K6" s="263"/>
      <c r="L6" s="263"/>
      <c r="M6" s="263"/>
    </row>
    <row r="8" spans="1:14" ht="11.1" customHeight="1">
      <c r="D8" s="7"/>
      <c r="E8" s="7"/>
      <c r="F8" s="7"/>
      <c r="G8" s="7"/>
      <c r="H8" s="7"/>
      <c r="I8" s="3"/>
    </row>
    <row r="10" spans="1:14" ht="52.5" customHeight="1" thickBot="1">
      <c r="A10" s="264" t="s">
        <v>0</v>
      </c>
      <c r="B10" s="264"/>
      <c r="C10" s="264"/>
      <c r="D10" s="264"/>
      <c r="E10" s="264"/>
      <c r="F10" s="264"/>
      <c r="G10" s="264"/>
      <c r="H10" s="264"/>
      <c r="I10" s="15" t="s">
        <v>1</v>
      </c>
      <c r="J10" s="15" t="s">
        <v>2</v>
      </c>
      <c r="K10" s="12" t="s">
        <v>3</v>
      </c>
      <c r="L10" s="15" t="s">
        <v>155</v>
      </c>
      <c r="M10" s="15" t="s">
        <v>154</v>
      </c>
    </row>
    <row r="11" spans="1:14" ht="25.5" customHeight="1" outlineLevel="1">
      <c r="A11" s="232" t="s">
        <v>4</v>
      </c>
      <c r="B11" s="232"/>
      <c r="C11" s="232"/>
      <c r="D11" s="232"/>
      <c r="E11" s="232"/>
      <c r="F11" s="232"/>
      <c r="G11" s="232"/>
      <c r="H11" s="232"/>
      <c r="I11" s="50"/>
      <c r="J11" s="51"/>
      <c r="K11" s="52"/>
      <c r="L11" s="94"/>
      <c r="M11" s="54"/>
    </row>
    <row r="12" spans="1:14" ht="25.5" customHeight="1" outlineLevel="2">
      <c r="A12" s="232" t="s">
        <v>5</v>
      </c>
      <c r="B12" s="232"/>
      <c r="C12" s="232"/>
      <c r="D12" s="232"/>
      <c r="E12" s="232"/>
      <c r="F12" s="232"/>
      <c r="G12" s="232"/>
      <c r="H12" s="232"/>
      <c r="I12" s="50"/>
      <c r="J12" s="51"/>
      <c r="K12" s="52"/>
      <c r="L12" s="94"/>
      <c r="M12" s="54"/>
    </row>
    <row r="13" spans="1:14" ht="25.5" customHeight="1" outlineLevel="3">
      <c r="A13" s="232" t="s">
        <v>237</v>
      </c>
      <c r="B13" s="232"/>
      <c r="C13" s="232"/>
      <c r="D13" s="232"/>
      <c r="E13" s="232"/>
      <c r="F13" s="232"/>
      <c r="G13" s="232"/>
      <c r="H13" s="232"/>
      <c r="I13" s="50"/>
      <c r="J13" s="51"/>
      <c r="K13" s="52"/>
      <c r="L13" s="94"/>
      <c r="M13" s="54"/>
    </row>
    <row r="14" spans="1:14" ht="25.5" customHeight="1" outlineLevel="4">
      <c r="A14" s="234" t="s">
        <v>326</v>
      </c>
      <c r="B14" s="234"/>
      <c r="C14" s="234"/>
      <c r="D14" s="234"/>
      <c r="E14" s="234"/>
      <c r="F14" s="234"/>
      <c r="G14" s="234"/>
      <c r="H14" s="234"/>
      <c r="I14" s="55"/>
      <c r="J14" s="56"/>
      <c r="K14" s="52"/>
      <c r="L14" s="93"/>
      <c r="M14" s="64">
        <f>(SUM(M15:M20)/SUM(K15:K20))*1000</f>
        <v>152.43298742138364</v>
      </c>
      <c r="N14" s="31" t="s">
        <v>494</v>
      </c>
    </row>
    <row r="15" spans="1:14" ht="25.5" customHeight="1" outlineLevel="4">
      <c r="A15" s="238" t="s">
        <v>327</v>
      </c>
      <c r="B15" s="239"/>
      <c r="C15" s="239"/>
      <c r="D15" s="239"/>
      <c r="E15" s="239"/>
      <c r="F15" s="239"/>
      <c r="G15" s="239"/>
      <c r="H15" s="240"/>
      <c r="I15" s="55">
        <v>2015</v>
      </c>
      <c r="J15" s="56">
        <v>0.4</v>
      </c>
      <c r="K15" s="52">
        <v>27</v>
      </c>
      <c r="L15" s="93">
        <v>62.5</v>
      </c>
      <c r="M15" s="54">
        <v>5.7480000000000002</v>
      </c>
    </row>
    <row r="16" spans="1:14" ht="25.5" customHeight="1" outlineLevel="4">
      <c r="A16" s="238" t="s">
        <v>328</v>
      </c>
      <c r="B16" s="239"/>
      <c r="C16" s="239"/>
      <c r="D16" s="239"/>
      <c r="E16" s="239"/>
      <c r="F16" s="239"/>
      <c r="G16" s="239"/>
      <c r="H16" s="240"/>
      <c r="I16" s="55">
        <v>2015</v>
      </c>
      <c r="J16" s="56">
        <v>0.4</v>
      </c>
      <c r="K16" s="52">
        <v>88</v>
      </c>
      <c r="L16" s="93">
        <v>62.5</v>
      </c>
      <c r="M16" s="54">
        <v>11.795</v>
      </c>
    </row>
    <row r="17" spans="1:14" ht="25.5" customHeight="1" outlineLevel="4">
      <c r="A17" s="238" t="s">
        <v>372</v>
      </c>
      <c r="B17" s="239"/>
      <c r="C17" s="239"/>
      <c r="D17" s="239"/>
      <c r="E17" s="239"/>
      <c r="F17" s="239"/>
      <c r="G17" s="239"/>
      <c r="H17" s="240"/>
      <c r="I17" s="55">
        <v>2015</v>
      </c>
      <c r="J17" s="56">
        <v>0.4</v>
      </c>
      <c r="K17" s="52">
        <v>38</v>
      </c>
      <c r="L17" s="93">
        <v>62.5</v>
      </c>
      <c r="M17" s="54">
        <v>5.38286</v>
      </c>
    </row>
    <row r="18" spans="1:14" ht="25.5" customHeight="1" outlineLevel="4">
      <c r="A18" s="238" t="s">
        <v>385</v>
      </c>
      <c r="B18" s="239"/>
      <c r="C18" s="239"/>
      <c r="D18" s="239"/>
      <c r="E18" s="239"/>
      <c r="F18" s="239"/>
      <c r="G18" s="239"/>
      <c r="H18" s="240"/>
      <c r="I18" s="55">
        <v>2015</v>
      </c>
      <c r="J18" s="56">
        <v>0.4</v>
      </c>
      <c r="K18" s="52">
        <v>27</v>
      </c>
      <c r="L18" s="93">
        <v>62.5</v>
      </c>
      <c r="M18" s="54">
        <v>6.2933700000000004</v>
      </c>
    </row>
    <row r="19" spans="1:14" ht="25.5" customHeight="1" outlineLevel="4">
      <c r="A19" s="238" t="s">
        <v>357</v>
      </c>
      <c r="B19" s="239"/>
      <c r="C19" s="239"/>
      <c r="D19" s="239"/>
      <c r="E19" s="239"/>
      <c r="F19" s="239"/>
      <c r="G19" s="239"/>
      <c r="H19" s="240"/>
      <c r="I19" s="55">
        <v>2015</v>
      </c>
      <c r="J19" s="56">
        <v>0.4</v>
      </c>
      <c r="K19" s="52">
        <v>118</v>
      </c>
      <c r="L19" s="93">
        <v>62.5</v>
      </c>
      <c r="M19" s="54">
        <v>14.628590000000001</v>
      </c>
    </row>
    <row r="20" spans="1:14" ht="25.5" customHeight="1" outlineLevel="5">
      <c r="A20" s="250" t="s">
        <v>356</v>
      </c>
      <c r="B20" s="251"/>
      <c r="C20" s="251"/>
      <c r="D20" s="251"/>
      <c r="E20" s="251"/>
      <c r="F20" s="251"/>
      <c r="G20" s="251"/>
      <c r="H20" s="252"/>
      <c r="I20" s="55">
        <v>2015</v>
      </c>
      <c r="J20" s="56">
        <v>0.4</v>
      </c>
      <c r="K20" s="52">
        <v>20</v>
      </c>
      <c r="L20" s="95">
        <v>62.5</v>
      </c>
      <c r="M20" s="54">
        <v>4.6258699999999999</v>
      </c>
    </row>
    <row r="21" spans="1:14" ht="25.5" customHeight="1" outlineLevel="4">
      <c r="A21" s="236" t="s">
        <v>373</v>
      </c>
      <c r="B21" s="236"/>
      <c r="C21" s="236"/>
      <c r="D21" s="236"/>
      <c r="E21" s="236"/>
      <c r="F21" s="236"/>
      <c r="G21" s="236"/>
      <c r="H21" s="236"/>
      <c r="I21" s="55"/>
      <c r="J21" s="56"/>
      <c r="K21" s="52"/>
      <c r="L21" s="93"/>
      <c r="M21" s="64">
        <f>M22/K22*1000</f>
        <v>246.34678714859436</v>
      </c>
      <c r="N21" s="31" t="s">
        <v>494</v>
      </c>
    </row>
    <row r="22" spans="1:14" ht="25.5" customHeight="1" outlineLevel="5">
      <c r="A22" s="250" t="s">
        <v>374</v>
      </c>
      <c r="B22" s="251"/>
      <c r="C22" s="251"/>
      <c r="D22" s="251"/>
      <c r="E22" s="251"/>
      <c r="F22" s="251"/>
      <c r="G22" s="251"/>
      <c r="H22" s="252"/>
      <c r="I22" s="55">
        <v>2015</v>
      </c>
      <c r="J22" s="56">
        <v>0.4</v>
      </c>
      <c r="K22" s="52">
        <v>249</v>
      </c>
      <c r="L22" s="101">
        <v>81.3</v>
      </c>
      <c r="M22" s="54">
        <v>61.340350000000001</v>
      </c>
    </row>
    <row r="23" spans="1:14" ht="25.5" customHeight="1" outlineLevel="4">
      <c r="A23" s="236" t="s">
        <v>240</v>
      </c>
      <c r="B23" s="236"/>
      <c r="C23" s="236"/>
      <c r="D23" s="236"/>
      <c r="E23" s="236"/>
      <c r="F23" s="236"/>
      <c r="G23" s="236"/>
      <c r="H23" s="236"/>
      <c r="I23" s="55"/>
      <c r="J23" s="56"/>
      <c r="K23" s="52"/>
      <c r="L23" s="93"/>
      <c r="M23" s="64">
        <f>(SUM(M24:M29)/SUM(K24:K29))*1000</f>
        <v>370.61660307692307</v>
      </c>
      <c r="N23" s="31" t="s">
        <v>494</v>
      </c>
    </row>
    <row r="24" spans="1:14" ht="25.5" customHeight="1" outlineLevel="4">
      <c r="A24" s="249" t="s">
        <v>377</v>
      </c>
      <c r="B24" s="237"/>
      <c r="C24" s="237"/>
      <c r="D24" s="237"/>
      <c r="E24" s="237"/>
      <c r="F24" s="237"/>
      <c r="G24" s="237"/>
      <c r="H24" s="237"/>
      <c r="I24" s="55">
        <v>2015</v>
      </c>
      <c r="J24" s="56">
        <v>0.4</v>
      </c>
      <c r="K24" s="52">
        <v>60</v>
      </c>
      <c r="L24" s="93">
        <v>121.9</v>
      </c>
      <c r="M24" s="54">
        <v>26.182600000000001</v>
      </c>
    </row>
    <row r="25" spans="1:14" ht="25.5" customHeight="1" outlineLevel="4">
      <c r="A25" s="249" t="s">
        <v>376</v>
      </c>
      <c r="B25" s="237"/>
      <c r="C25" s="237"/>
      <c r="D25" s="237"/>
      <c r="E25" s="237"/>
      <c r="F25" s="237"/>
      <c r="G25" s="237"/>
      <c r="H25" s="237"/>
      <c r="I25" s="55">
        <v>2015</v>
      </c>
      <c r="J25" s="56">
        <v>0.4</v>
      </c>
      <c r="K25" s="52">
        <v>240</v>
      </c>
      <c r="L25" s="93">
        <v>121.9</v>
      </c>
      <c r="M25" s="54">
        <v>98.442530000000005</v>
      </c>
    </row>
    <row r="26" spans="1:14" ht="25.5" customHeight="1" outlineLevel="4">
      <c r="A26" s="249" t="s">
        <v>384</v>
      </c>
      <c r="B26" s="237"/>
      <c r="C26" s="237"/>
      <c r="D26" s="237"/>
      <c r="E26" s="237"/>
      <c r="F26" s="237"/>
      <c r="G26" s="237"/>
      <c r="H26" s="237"/>
      <c r="I26" s="55">
        <v>2015</v>
      </c>
      <c r="J26" s="56">
        <v>0.4</v>
      </c>
      <c r="K26" s="52">
        <v>325</v>
      </c>
      <c r="L26" s="93">
        <v>121.9</v>
      </c>
      <c r="M26" s="54">
        <v>100.92587</v>
      </c>
    </row>
    <row r="27" spans="1:14" ht="25.5" customHeight="1" outlineLevel="4">
      <c r="A27" s="249" t="s">
        <v>360</v>
      </c>
      <c r="B27" s="237"/>
      <c r="C27" s="237"/>
      <c r="D27" s="237"/>
      <c r="E27" s="237"/>
      <c r="F27" s="237"/>
      <c r="G27" s="237"/>
      <c r="H27" s="237"/>
      <c r="I27" s="55">
        <v>2015</v>
      </c>
      <c r="J27" s="56">
        <v>0.4</v>
      </c>
      <c r="K27" s="52">
        <v>300</v>
      </c>
      <c r="L27" s="93">
        <v>121.9</v>
      </c>
      <c r="M27" s="54">
        <v>106.24401</v>
      </c>
    </row>
    <row r="28" spans="1:14" ht="25.5" customHeight="1" outlineLevel="4">
      <c r="A28" s="249" t="s">
        <v>359</v>
      </c>
      <c r="B28" s="237"/>
      <c r="C28" s="237"/>
      <c r="D28" s="237"/>
      <c r="E28" s="237"/>
      <c r="F28" s="237"/>
      <c r="G28" s="237"/>
      <c r="H28" s="237"/>
      <c r="I28" s="55">
        <v>2015</v>
      </c>
      <c r="J28" s="56">
        <v>0.4</v>
      </c>
      <c r="K28" s="52">
        <v>250</v>
      </c>
      <c r="L28" s="93">
        <v>121.9</v>
      </c>
      <c r="M28" s="54">
        <v>90.145390000000006</v>
      </c>
    </row>
    <row r="29" spans="1:14" ht="25.5" customHeight="1" outlineLevel="5">
      <c r="A29" s="249" t="s">
        <v>350</v>
      </c>
      <c r="B29" s="237"/>
      <c r="C29" s="237"/>
      <c r="D29" s="237"/>
      <c r="E29" s="237"/>
      <c r="F29" s="237"/>
      <c r="G29" s="237"/>
      <c r="H29" s="237"/>
      <c r="I29" s="55">
        <v>2015</v>
      </c>
      <c r="J29" s="56">
        <v>0.4</v>
      </c>
      <c r="K29" s="52">
        <v>450</v>
      </c>
      <c r="L29" s="101">
        <v>121.9</v>
      </c>
      <c r="M29" s="54">
        <v>180.31157999999999</v>
      </c>
    </row>
    <row r="30" spans="1:14" ht="25.5" customHeight="1" outlineLevel="4">
      <c r="A30" s="234" t="s">
        <v>241</v>
      </c>
      <c r="B30" s="234"/>
      <c r="C30" s="234"/>
      <c r="D30" s="234"/>
      <c r="E30" s="234"/>
      <c r="F30" s="234"/>
      <c r="G30" s="234"/>
      <c r="H30" s="234"/>
      <c r="I30" s="55"/>
      <c r="J30" s="56"/>
      <c r="K30" s="52"/>
      <c r="L30" s="93"/>
      <c r="M30" s="54"/>
    </row>
    <row r="31" spans="1:14" ht="25.5" customHeight="1" outlineLevel="5">
      <c r="A31" s="244" t="s">
        <v>164</v>
      </c>
      <c r="B31" s="233"/>
      <c r="C31" s="233"/>
      <c r="D31" s="233"/>
      <c r="E31" s="233"/>
      <c r="F31" s="233"/>
      <c r="G31" s="233"/>
      <c r="H31" s="233"/>
      <c r="I31" s="58"/>
      <c r="J31" s="59"/>
      <c r="K31" s="52"/>
      <c r="L31" s="95"/>
      <c r="M31" s="54"/>
    </row>
    <row r="32" spans="1:14" ht="25.5" customHeight="1" outlineLevel="3">
      <c r="A32" s="232" t="s">
        <v>6</v>
      </c>
      <c r="B32" s="232"/>
      <c r="C32" s="232"/>
      <c r="D32" s="232"/>
      <c r="E32" s="232"/>
      <c r="F32" s="232"/>
      <c r="G32" s="232"/>
      <c r="H32" s="232"/>
      <c r="I32" s="50"/>
      <c r="J32" s="51"/>
      <c r="K32" s="52"/>
      <c r="L32" s="94"/>
      <c r="M32" s="54"/>
    </row>
    <row r="33" spans="1:14" ht="25.5" customHeight="1" outlineLevel="4">
      <c r="A33" s="234" t="s">
        <v>7</v>
      </c>
      <c r="B33" s="234"/>
      <c r="C33" s="234"/>
      <c r="D33" s="234"/>
      <c r="E33" s="234"/>
      <c r="F33" s="234"/>
      <c r="G33" s="234"/>
      <c r="H33" s="234"/>
      <c r="I33" s="55"/>
      <c r="J33" s="56"/>
      <c r="K33" s="52"/>
      <c r="L33" s="93"/>
      <c r="M33" s="54"/>
    </row>
    <row r="34" spans="1:14" ht="25.5" customHeight="1" outlineLevel="5">
      <c r="A34" s="244" t="s">
        <v>164</v>
      </c>
      <c r="B34" s="233"/>
      <c r="C34" s="233"/>
      <c r="D34" s="233"/>
      <c r="E34" s="233"/>
      <c r="F34" s="233"/>
      <c r="G34" s="233"/>
      <c r="H34" s="233"/>
      <c r="I34" s="58"/>
      <c r="J34" s="59"/>
      <c r="K34" s="52"/>
      <c r="L34" s="95"/>
      <c r="M34" s="54"/>
    </row>
    <row r="35" spans="1:14" ht="25.5" customHeight="1" outlineLevel="4">
      <c r="A35" s="234" t="s">
        <v>11</v>
      </c>
      <c r="B35" s="234"/>
      <c r="C35" s="234"/>
      <c r="D35" s="234"/>
      <c r="E35" s="234"/>
      <c r="F35" s="234"/>
      <c r="G35" s="234"/>
      <c r="H35" s="234"/>
      <c r="I35" s="55"/>
      <c r="J35" s="56"/>
      <c r="K35" s="52"/>
      <c r="L35" s="93"/>
      <c r="M35" s="54"/>
    </row>
    <row r="36" spans="1:14" ht="25.5" customHeight="1" outlineLevel="5">
      <c r="A36" s="244" t="s">
        <v>164</v>
      </c>
      <c r="B36" s="233"/>
      <c r="C36" s="233"/>
      <c r="D36" s="233"/>
      <c r="E36" s="233"/>
      <c r="F36" s="233"/>
      <c r="G36" s="233"/>
      <c r="H36" s="233"/>
      <c r="I36" s="58"/>
      <c r="J36" s="59"/>
      <c r="K36" s="52"/>
      <c r="L36" s="95"/>
      <c r="M36" s="54"/>
    </row>
    <row r="37" spans="1:14" ht="25.5" customHeight="1" outlineLevel="4">
      <c r="A37" s="234" t="s">
        <v>12</v>
      </c>
      <c r="B37" s="234"/>
      <c r="C37" s="234"/>
      <c r="D37" s="234"/>
      <c r="E37" s="234"/>
      <c r="F37" s="234"/>
      <c r="G37" s="234"/>
      <c r="H37" s="234"/>
      <c r="I37" s="55"/>
      <c r="J37" s="56"/>
      <c r="K37" s="52"/>
      <c r="L37" s="93"/>
      <c r="M37" s="54"/>
    </row>
    <row r="38" spans="1:14" ht="25.5" customHeight="1" outlineLevel="5">
      <c r="A38" s="244" t="s">
        <v>164</v>
      </c>
      <c r="B38" s="233"/>
      <c r="C38" s="233"/>
      <c r="D38" s="233"/>
      <c r="E38" s="233"/>
      <c r="F38" s="233"/>
      <c r="G38" s="233"/>
      <c r="H38" s="233"/>
      <c r="I38" s="58"/>
      <c r="J38" s="59"/>
      <c r="K38" s="52"/>
      <c r="L38" s="95"/>
      <c r="M38" s="54"/>
    </row>
    <row r="39" spans="1:14" ht="25.5" customHeight="1" outlineLevel="4">
      <c r="A39" s="234" t="s">
        <v>13</v>
      </c>
      <c r="B39" s="234"/>
      <c r="C39" s="234"/>
      <c r="D39" s="234"/>
      <c r="E39" s="234"/>
      <c r="F39" s="234"/>
      <c r="G39" s="234"/>
      <c r="H39" s="234"/>
      <c r="I39" s="55"/>
      <c r="J39" s="56"/>
      <c r="K39" s="52"/>
      <c r="L39" s="93"/>
      <c r="M39" s="64">
        <f>(SUM(M40:M73)/SUM(K40:K73))*1000</f>
        <v>277.66870134343782</v>
      </c>
      <c r="N39" s="31" t="s">
        <v>494</v>
      </c>
    </row>
    <row r="40" spans="1:14" ht="25.5" customHeight="1" outlineLevel="4">
      <c r="A40" s="238" t="s">
        <v>304</v>
      </c>
      <c r="B40" s="239"/>
      <c r="C40" s="239"/>
      <c r="D40" s="239"/>
      <c r="E40" s="239"/>
      <c r="F40" s="239"/>
      <c r="G40" s="239"/>
      <c r="H40" s="240"/>
      <c r="I40" s="55">
        <v>2015</v>
      </c>
      <c r="J40" s="56">
        <v>0.4</v>
      </c>
      <c r="K40" s="52">
        <v>40</v>
      </c>
      <c r="L40" s="93">
        <v>62.5</v>
      </c>
      <c r="M40" s="54">
        <v>8.6890000000000001</v>
      </c>
    </row>
    <row r="41" spans="1:14" ht="25.5" customHeight="1" outlineLevel="4">
      <c r="A41" s="238" t="s">
        <v>305</v>
      </c>
      <c r="B41" s="239"/>
      <c r="C41" s="239"/>
      <c r="D41" s="239"/>
      <c r="E41" s="239"/>
      <c r="F41" s="239"/>
      <c r="G41" s="239"/>
      <c r="H41" s="240"/>
      <c r="I41" s="55">
        <v>2015</v>
      </c>
      <c r="J41" s="56">
        <v>0.4</v>
      </c>
      <c r="K41" s="52">
        <v>40</v>
      </c>
      <c r="L41" s="93">
        <v>62.5</v>
      </c>
      <c r="M41" s="54">
        <v>15.882999999999999</v>
      </c>
    </row>
    <row r="42" spans="1:14" ht="25.5" customHeight="1" outlineLevel="4">
      <c r="A42" s="238" t="s">
        <v>324</v>
      </c>
      <c r="B42" s="239"/>
      <c r="C42" s="239"/>
      <c r="D42" s="239"/>
      <c r="E42" s="239"/>
      <c r="F42" s="239"/>
      <c r="G42" s="239"/>
      <c r="H42" s="240"/>
      <c r="I42" s="55">
        <v>2015</v>
      </c>
      <c r="J42" s="56">
        <v>0.4</v>
      </c>
      <c r="K42" s="52">
        <v>21</v>
      </c>
      <c r="L42" s="93">
        <v>62.5</v>
      </c>
      <c r="M42" s="54">
        <v>6.0179999999999998</v>
      </c>
    </row>
    <row r="43" spans="1:14" ht="25.5" customHeight="1" outlineLevel="4">
      <c r="A43" s="238" t="s">
        <v>323</v>
      </c>
      <c r="B43" s="239"/>
      <c r="C43" s="239"/>
      <c r="D43" s="239"/>
      <c r="E43" s="239"/>
      <c r="F43" s="239"/>
      <c r="G43" s="239"/>
      <c r="H43" s="240"/>
      <c r="I43" s="55">
        <v>2015</v>
      </c>
      <c r="J43" s="56">
        <v>0.4</v>
      </c>
      <c r="K43" s="52">
        <v>20</v>
      </c>
      <c r="L43" s="93">
        <v>62.5</v>
      </c>
      <c r="M43" s="54">
        <v>7.48</v>
      </c>
    </row>
    <row r="44" spans="1:14" ht="25.5" customHeight="1" outlineLevel="4">
      <c r="A44" s="238" t="s">
        <v>337</v>
      </c>
      <c r="B44" s="239"/>
      <c r="C44" s="239"/>
      <c r="D44" s="239"/>
      <c r="E44" s="239"/>
      <c r="F44" s="239"/>
      <c r="G44" s="239"/>
      <c r="H44" s="240"/>
      <c r="I44" s="55">
        <v>2015</v>
      </c>
      <c r="J44" s="56">
        <v>0.4</v>
      </c>
      <c r="K44" s="52">
        <v>20</v>
      </c>
      <c r="L44" s="93">
        <v>62.5</v>
      </c>
      <c r="M44" s="54">
        <v>7.9930000000000003</v>
      </c>
    </row>
    <row r="45" spans="1:14" ht="25.5" customHeight="1" outlineLevel="4">
      <c r="A45" s="238" t="s">
        <v>333</v>
      </c>
      <c r="B45" s="239"/>
      <c r="C45" s="239"/>
      <c r="D45" s="239"/>
      <c r="E45" s="239"/>
      <c r="F45" s="239"/>
      <c r="G45" s="239"/>
      <c r="H45" s="240"/>
      <c r="I45" s="55">
        <v>2015</v>
      </c>
      <c r="J45" s="56">
        <v>0.4</v>
      </c>
      <c r="K45" s="52">
        <v>35</v>
      </c>
      <c r="L45" s="93">
        <v>62.5</v>
      </c>
      <c r="M45" s="54">
        <v>2.7490000000000001</v>
      </c>
    </row>
    <row r="46" spans="1:14" ht="25.5" customHeight="1" outlineLevel="4">
      <c r="A46" s="238" t="s">
        <v>334</v>
      </c>
      <c r="B46" s="239"/>
      <c r="C46" s="239"/>
      <c r="D46" s="239"/>
      <c r="E46" s="239"/>
      <c r="F46" s="239"/>
      <c r="G46" s="239"/>
      <c r="H46" s="240"/>
      <c r="I46" s="55">
        <v>2015</v>
      </c>
      <c r="J46" s="56">
        <v>0.4</v>
      </c>
      <c r="K46" s="52">
        <v>40</v>
      </c>
      <c r="L46" s="93">
        <v>62.5</v>
      </c>
      <c r="M46" s="54">
        <v>8.2609999999999992</v>
      </c>
    </row>
    <row r="47" spans="1:14" ht="25.5" customHeight="1" outlineLevel="4">
      <c r="A47" s="238" t="s">
        <v>349</v>
      </c>
      <c r="B47" s="239"/>
      <c r="C47" s="239"/>
      <c r="D47" s="239"/>
      <c r="E47" s="239"/>
      <c r="F47" s="239"/>
      <c r="G47" s="239"/>
      <c r="H47" s="240"/>
      <c r="I47" s="55">
        <v>2015</v>
      </c>
      <c r="J47" s="56">
        <v>0.4</v>
      </c>
      <c r="K47" s="52">
        <v>155</v>
      </c>
      <c r="L47" s="93">
        <v>62.5</v>
      </c>
      <c r="M47" s="54">
        <v>58.869790000000002</v>
      </c>
    </row>
    <row r="48" spans="1:14" ht="25.5" customHeight="1" outlineLevel="4">
      <c r="A48" s="249" t="s">
        <v>375</v>
      </c>
      <c r="B48" s="237"/>
      <c r="C48" s="237"/>
      <c r="D48" s="237"/>
      <c r="E48" s="237"/>
      <c r="F48" s="237"/>
      <c r="G48" s="237"/>
      <c r="H48" s="237"/>
      <c r="I48" s="55">
        <v>2015</v>
      </c>
      <c r="J48" s="56">
        <v>0.4</v>
      </c>
      <c r="K48" s="52">
        <v>179</v>
      </c>
      <c r="L48" s="93">
        <v>62.5</v>
      </c>
      <c r="M48" s="54">
        <v>63.485889999999998</v>
      </c>
    </row>
    <row r="49" spans="1:13" ht="25.5" customHeight="1" outlineLevel="4">
      <c r="A49" s="238" t="s">
        <v>348</v>
      </c>
      <c r="B49" s="239"/>
      <c r="C49" s="239"/>
      <c r="D49" s="239"/>
      <c r="E49" s="239"/>
      <c r="F49" s="239"/>
      <c r="G49" s="239"/>
      <c r="H49" s="240"/>
      <c r="I49" s="55">
        <v>2015</v>
      </c>
      <c r="J49" s="56">
        <v>0.4</v>
      </c>
      <c r="K49" s="52">
        <v>37</v>
      </c>
      <c r="L49" s="93">
        <v>62.5</v>
      </c>
      <c r="M49" s="54">
        <v>9.0805100000000003</v>
      </c>
    </row>
    <row r="50" spans="1:13" ht="25.5" customHeight="1" outlineLevel="4">
      <c r="A50" s="238" t="s">
        <v>364</v>
      </c>
      <c r="B50" s="239"/>
      <c r="C50" s="239"/>
      <c r="D50" s="239"/>
      <c r="E50" s="239"/>
      <c r="F50" s="239"/>
      <c r="G50" s="239"/>
      <c r="H50" s="240"/>
      <c r="I50" s="55">
        <v>2015</v>
      </c>
      <c r="J50" s="56">
        <v>0.4</v>
      </c>
      <c r="K50" s="52">
        <v>61</v>
      </c>
      <c r="L50" s="93">
        <v>62.5</v>
      </c>
      <c r="M50" s="54">
        <v>7.8825399999999997</v>
      </c>
    </row>
    <row r="51" spans="1:13" ht="25.5" customHeight="1" outlineLevel="4">
      <c r="A51" s="238" t="s">
        <v>352</v>
      </c>
      <c r="B51" s="239"/>
      <c r="C51" s="239"/>
      <c r="D51" s="239"/>
      <c r="E51" s="239"/>
      <c r="F51" s="239"/>
      <c r="G51" s="239"/>
      <c r="H51" s="240"/>
      <c r="I51" s="55">
        <v>2015</v>
      </c>
      <c r="J51" s="56">
        <v>0.4</v>
      </c>
      <c r="K51" s="52">
        <v>30</v>
      </c>
      <c r="L51" s="93">
        <v>62.5</v>
      </c>
      <c r="M51" s="54">
        <v>8.0910700000000002</v>
      </c>
    </row>
    <row r="52" spans="1:13" ht="25.5" customHeight="1" outlineLevel="4">
      <c r="A52" s="238" t="s">
        <v>365</v>
      </c>
      <c r="B52" s="239"/>
      <c r="C52" s="239"/>
      <c r="D52" s="239"/>
      <c r="E52" s="239"/>
      <c r="F52" s="239"/>
      <c r="G52" s="239"/>
      <c r="H52" s="240"/>
      <c r="I52" s="55">
        <v>2015</v>
      </c>
      <c r="J52" s="56">
        <v>0.4</v>
      </c>
      <c r="K52" s="52">
        <v>30</v>
      </c>
      <c r="L52" s="93">
        <v>62.5</v>
      </c>
      <c r="M52" s="54">
        <v>7.6788699999999999</v>
      </c>
    </row>
    <row r="53" spans="1:13" ht="25.5" customHeight="1" outlineLevel="4">
      <c r="A53" s="238" t="s">
        <v>363</v>
      </c>
      <c r="B53" s="239"/>
      <c r="C53" s="239"/>
      <c r="D53" s="239"/>
      <c r="E53" s="239"/>
      <c r="F53" s="239"/>
      <c r="G53" s="239"/>
      <c r="H53" s="240"/>
      <c r="I53" s="55">
        <v>2015</v>
      </c>
      <c r="J53" s="56">
        <v>0.4</v>
      </c>
      <c r="K53" s="52">
        <v>30</v>
      </c>
      <c r="L53" s="93">
        <v>62.5</v>
      </c>
      <c r="M53" s="54">
        <v>8.3409499999999994</v>
      </c>
    </row>
    <row r="54" spans="1:13" ht="25.5" customHeight="1" outlineLevel="4">
      <c r="A54" s="238" t="s">
        <v>346</v>
      </c>
      <c r="B54" s="239"/>
      <c r="C54" s="239"/>
      <c r="D54" s="239"/>
      <c r="E54" s="239"/>
      <c r="F54" s="239"/>
      <c r="G54" s="239"/>
      <c r="H54" s="240"/>
      <c r="I54" s="55">
        <v>2015</v>
      </c>
      <c r="J54" s="56">
        <v>0.4</v>
      </c>
      <c r="K54" s="52">
        <v>35</v>
      </c>
      <c r="L54" s="93">
        <v>62.5</v>
      </c>
      <c r="M54" s="54">
        <v>9.093</v>
      </c>
    </row>
    <row r="55" spans="1:13" ht="25.5" customHeight="1" outlineLevel="4">
      <c r="A55" s="238" t="s">
        <v>368</v>
      </c>
      <c r="B55" s="239"/>
      <c r="C55" s="239"/>
      <c r="D55" s="239"/>
      <c r="E55" s="239"/>
      <c r="F55" s="239"/>
      <c r="G55" s="239"/>
      <c r="H55" s="240"/>
      <c r="I55" s="55">
        <v>2015</v>
      </c>
      <c r="J55" s="56">
        <v>0.4</v>
      </c>
      <c r="K55" s="52">
        <v>30</v>
      </c>
      <c r="L55" s="93">
        <v>62.5</v>
      </c>
      <c r="M55" s="54">
        <v>7.6788699999999999</v>
      </c>
    </row>
    <row r="56" spans="1:13" ht="25.5" customHeight="1" outlineLevel="4">
      <c r="A56" s="238" t="s">
        <v>353</v>
      </c>
      <c r="B56" s="239"/>
      <c r="C56" s="239"/>
      <c r="D56" s="239"/>
      <c r="E56" s="239"/>
      <c r="F56" s="239"/>
      <c r="G56" s="239"/>
      <c r="H56" s="240"/>
      <c r="I56" s="55">
        <v>2015</v>
      </c>
      <c r="J56" s="56">
        <v>0.4</v>
      </c>
      <c r="K56" s="52">
        <v>30</v>
      </c>
      <c r="L56" s="93">
        <v>62.5</v>
      </c>
      <c r="M56" s="54">
        <v>8.0919699999999999</v>
      </c>
    </row>
    <row r="57" spans="1:13" ht="25.5" customHeight="1" outlineLevel="4">
      <c r="A57" s="238" t="s">
        <v>338</v>
      </c>
      <c r="B57" s="239"/>
      <c r="C57" s="239"/>
      <c r="D57" s="239"/>
      <c r="E57" s="239"/>
      <c r="F57" s="239"/>
      <c r="G57" s="239"/>
      <c r="H57" s="240"/>
      <c r="I57" s="55">
        <v>2015</v>
      </c>
      <c r="J57" s="56">
        <v>0.4</v>
      </c>
      <c r="K57" s="52">
        <v>20</v>
      </c>
      <c r="L57" s="93">
        <v>62.5</v>
      </c>
      <c r="M57" s="54">
        <v>7.742</v>
      </c>
    </row>
    <row r="58" spans="1:13" ht="25.5" customHeight="1" outlineLevel="4">
      <c r="A58" s="238" t="s">
        <v>381</v>
      </c>
      <c r="B58" s="239"/>
      <c r="C58" s="239"/>
      <c r="D58" s="239"/>
      <c r="E58" s="239"/>
      <c r="F58" s="239"/>
      <c r="G58" s="239"/>
      <c r="H58" s="240"/>
      <c r="I58" s="55">
        <v>2015</v>
      </c>
      <c r="J58" s="56">
        <v>0.4</v>
      </c>
      <c r="K58" s="52">
        <v>30</v>
      </c>
      <c r="L58" s="93">
        <v>62.5</v>
      </c>
      <c r="M58" s="54">
        <v>7.4463999999999997</v>
      </c>
    </row>
    <row r="59" spans="1:13" ht="25.5" customHeight="1" outlineLevel="4">
      <c r="A59" s="238" t="s">
        <v>330</v>
      </c>
      <c r="B59" s="239"/>
      <c r="C59" s="239"/>
      <c r="D59" s="239"/>
      <c r="E59" s="239"/>
      <c r="F59" s="239"/>
      <c r="G59" s="239"/>
      <c r="H59" s="240"/>
      <c r="I59" s="55">
        <v>2015</v>
      </c>
      <c r="J59" s="56">
        <v>0.4</v>
      </c>
      <c r="K59" s="52">
        <v>25</v>
      </c>
      <c r="L59" s="93">
        <v>62.5</v>
      </c>
      <c r="M59" s="54">
        <v>9.4090000000000007</v>
      </c>
    </row>
    <row r="60" spans="1:13" ht="25.5" customHeight="1" outlineLevel="4">
      <c r="A60" s="238" t="s">
        <v>325</v>
      </c>
      <c r="B60" s="239"/>
      <c r="C60" s="239"/>
      <c r="D60" s="239"/>
      <c r="E60" s="239"/>
      <c r="F60" s="239"/>
      <c r="G60" s="239"/>
      <c r="H60" s="240"/>
      <c r="I60" s="55">
        <v>2015</v>
      </c>
      <c r="J60" s="56">
        <v>0.4</v>
      </c>
      <c r="K60" s="52">
        <v>35</v>
      </c>
      <c r="L60" s="93">
        <v>62.5</v>
      </c>
      <c r="M60" s="54">
        <v>14.343999999999999</v>
      </c>
    </row>
    <row r="61" spans="1:13" ht="25.5" customHeight="1" outlineLevel="4">
      <c r="A61" s="238" t="s">
        <v>313</v>
      </c>
      <c r="B61" s="239"/>
      <c r="C61" s="239"/>
      <c r="D61" s="239"/>
      <c r="E61" s="239"/>
      <c r="F61" s="239"/>
      <c r="G61" s="239"/>
      <c r="H61" s="240"/>
      <c r="I61" s="55">
        <v>2015</v>
      </c>
      <c r="J61" s="56">
        <v>0.4</v>
      </c>
      <c r="K61" s="52">
        <v>80</v>
      </c>
      <c r="L61" s="93">
        <v>62.5</v>
      </c>
      <c r="M61" s="54">
        <v>22.928000000000001</v>
      </c>
    </row>
    <row r="62" spans="1:13" ht="25.5" customHeight="1" outlineLevel="4">
      <c r="A62" s="238" t="s">
        <v>378</v>
      </c>
      <c r="B62" s="239"/>
      <c r="C62" s="239"/>
      <c r="D62" s="239"/>
      <c r="E62" s="239"/>
      <c r="F62" s="239"/>
      <c r="G62" s="239"/>
      <c r="H62" s="240"/>
      <c r="I62" s="55">
        <v>2015</v>
      </c>
      <c r="J62" s="56">
        <v>0.4</v>
      </c>
      <c r="K62" s="52">
        <v>30</v>
      </c>
      <c r="L62" s="93">
        <v>62.5</v>
      </c>
      <c r="M62" s="54">
        <v>7.1388600000000002</v>
      </c>
    </row>
    <row r="63" spans="1:13" ht="25.5" customHeight="1" outlineLevel="4">
      <c r="A63" s="238" t="s">
        <v>314</v>
      </c>
      <c r="B63" s="239"/>
      <c r="C63" s="239"/>
      <c r="D63" s="239"/>
      <c r="E63" s="239"/>
      <c r="F63" s="239"/>
      <c r="G63" s="239"/>
      <c r="H63" s="240"/>
      <c r="I63" s="55">
        <v>2015</v>
      </c>
      <c r="J63" s="56">
        <v>0.4</v>
      </c>
      <c r="K63" s="52">
        <v>22.5</v>
      </c>
      <c r="L63" s="93">
        <v>62.5</v>
      </c>
      <c r="M63" s="54">
        <v>2.444</v>
      </c>
    </row>
    <row r="64" spans="1:13" ht="25.5" customHeight="1" outlineLevel="4">
      <c r="A64" s="238" t="s">
        <v>311</v>
      </c>
      <c r="B64" s="239"/>
      <c r="C64" s="239"/>
      <c r="D64" s="239"/>
      <c r="E64" s="239"/>
      <c r="F64" s="239"/>
      <c r="G64" s="239"/>
      <c r="H64" s="240"/>
      <c r="I64" s="55">
        <v>2015</v>
      </c>
      <c r="J64" s="56">
        <v>0.4</v>
      </c>
      <c r="K64" s="52">
        <v>40</v>
      </c>
      <c r="L64" s="93">
        <v>62.5</v>
      </c>
      <c r="M64" s="54">
        <v>3.2120000000000002</v>
      </c>
    </row>
    <row r="65" spans="1:14" ht="25.5" customHeight="1" outlineLevel="4">
      <c r="A65" s="238" t="s">
        <v>315</v>
      </c>
      <c r="B65" s="239"/>
      <c r="C65" s="239"/>
      <c r="D65" s="239"/>
      <c r="E65" s="239"/>
      <c r="F65" s="239"/>
      <c r="G65" s="239"/>
      <c r="H65" s="240"/>
      <c r="I65" s="55">
        <v>2015</v>
      </c>
      <c r="J65" s="56">
        <v>0.4</v>
      </c>
      <c r="K65" s="52">
        <v>61</v>
      </c>
      <c r="L65" s="93">
        <v>62.5</v>
      </c>
      <c r="M65" s="54">
        <v>4.4249999999999998</v>
      </c>
    </row>
    <row r="66" spans="1:14" ht="25.5" customHeight="1" outlineLevel="4">
      <c r="A66" s="239" t="s">
        <v>371</v>
      </c>
      <c r="B66" s="239"/>
      <c r="C66" s="239"/>
      <c r="D66" s="239"/>
      <c r="E66" s="239"/>
      <c r="F66" s="239"/>
      <c r="G66" s="239"/>
      <c r="H66" s="239"/>
      <c r="I66" s="55">
        <v>2015</v>
      </c>
      <c r="J66" s="56">
        <v>0.4</v>
      </c>
      <c r="K66" s="52">
        <v>35</v>
      </c>
      <c r="L66" s="93">
        <v>62.5</v>
      </c>
      <c r="M66" s="54">
        <v>7.7443999999999997</v>
      </c>
    </row>
    <row r="67" spans="1:14" ht="25.5" customHeight="1" outlineLevel="4">
      <c r="A67" s="238" t="s">
        <v>310</v>
      </c>
      <c r="B67" s="239"/>
      <c r="C67" s="239"/>
      <c r="D67" s="239"/>
      <c r="E67" s="239"/>
      <c r="F67" s="239"/>
      <c r="G67" s="239"/>
      <c r="H67" s="240"/>
      <c r="I67" s="55">
        <v>2015</v>
      </c>
      <c r="J67" s="56">
        <v>0.4</v>
      </c>
      <c r="K67" s="52">
        <v>25</v>
      </c>
      <c r="L67" s="93">
        <v>62.5</v>
      </c>
      <c r="M67" s="54">
        <v>6.1790000000000003</v>
      </c>
    </row>
    <row r="68" spans="1:14" ht="25.5" customHeight="1" outlineLevel="4">
      <c r="A68" s="238" t="s">
        <v>309</v>
      </c>
      <c r="B68" s="239"/>
      <c r="C68" s="239"/>
      <c r="D68" s="239"/>
      <c r="E68" s="239"/>
      <c r="F68" s="239"/>
      <c r="G68" s="239"/>
      <c r="H68" s="240"/>
      <c r="I68" s="55">
        <v>2015</v>
      </c>
      <c r="J68" s="56">
        <v>0.4</v>
      </c>
      <c r="K68" s="52">
        <v>100</v>
      </c>
      <c r="L68" s="93">
        <v>62.5</v>
      </c>
      <c r="M68" s="54">
        <v>25.053999999999998</v>
      </c>
    </row>
    <row r="69" spans="1:14" ht="25.5" customHeight="1" outlineLevel="4">
      <c r="A69" s="238" t="s">
        <v>307</v>
      </c>
      <c r="B69" s="239"/>
      <c r="C69" s="239"/>
      <c r="D69" s="239"/>
      <c r="E69" s="239"/>
      <c r="F69" s="239"/>
      <c r="G69" s="239"/>
      <c r="H69" s="240"/>
      <c r="I69" s="55">
        <v>2015</v>
      </c>
      <c r="J69" s="56">
        <v>0.4</v>
      </c>
      <c r="K69" s="52">
        <v>30</v>
      </c>
      <c r="L69" s="93">
        <v>62.5</v>
      </c>
      <c r="M69" s="54">
        <v>8.7759999999999998</v>
      </c>
    </row>
    <row r="70" spans="1:14" ht="25.5" customHeight="1" outlineLevel="4">
      <c r="A70" s="238" t="s">
        <v>306</v>
      </c>
      <c r="B70" s="239"/>
      <c r="C70" s="239"/>
      <c r="D70" s="239"/>
      <c r="E70" s="239"/>
      <c r="F70" s="239"/>
      <c r="G70" s="239"/>
      <c r="H70" s="240"/>
      <c r="I70" s="55">
        <v>2015</v>
      </c>
      <c r="J70" s="56">
        <v>0.4</v>
      </c>
      <c r="K70" s="52">
        <v>25</v>
      </c>
      <c r="L70" s="93">
        <v>62.5</v>
      </c>
      <c r="M70" s="54">
        <v>7.9269999999999996</v>
      </c>
    </row>
    <row r="71" spans="1:14" ht="25.5" customHeight="1" outlineLevel="4">
      <c r="A71" s="238" t="s">
        <v>299</v>
      </c>
      <c r="B71" s="239"/>
      <c r="C71" s="239"/>
      <c r="D71" s="239"/>
      <c r="E71" s="239"/>
      <c r="F71" s="239"/>
      <c r="G71" s="239"/>
      <c r="H71" s="240"/>
      <c r="I71" s="55">
        <v>2015</v>
      </c>
      <c r="J71" s="56">
        <v>0.4</v>
      </c>
      <c r="K71" s="52">
        <v>25</v>
      </c>
      <c r="L71" s="93">
        <v>62.5</v>
      </c>
      <c r="M71" s="102">
        <v>7.7039999999999997</v>
      </c>
    </row>
    <row r="72" spans="1:14" ht="25.5" customHeight="1" outlineLevel="4">
      <c r="A72" s="238" t="s">
        <v>298</v>
      </c>
      <c r="B72" s="259"/>
      <c r="C72" s="259"/>
      <c r="D72" s="259"/>
      <c r="E72" s="259"/>
      <c r="F72" s="259"/>
      <c r="G72" s="259"/>
      <c r="H72" s="260"/>
      <c r="I72" s="55">
        <v>2015</v>
      </c>
      <c r="J72" s="56">
        <v>0.4</v>
      </c>
      <c r="K72" s="52">
        <v>25</v>
      </c>
      <c r="L72" s="93">
        <v>62.5</v>
      </c>
      <c r="M72" s="102">
        <v>7.7039999999999997</v>
      </c>
    </row>
    <row r="73" spans="1:14" ht="33" customHeight="1" outlineLevel="5">
      <c r="A73" s="249" t="s">
        <v>297</v>
      </c>
      <c r="B73" s="237"/>
      <c r="C73" s="237"/>
      <c r="D73" s="237"/>
      <c r="E73" s="237"/>
      <c r="F73" s="237"/>
      <c r="G73" s="237"/>
      <c r="H73" s="237"/>
      <c r="I73" s="58">
        <v>2015</v>
      </c>
      <c r="J73" s="59">
        <v>0.4</v>
      </c>
      <c r="K73" s="52">
        <v>10</v>
      </c>
      <c r="L73" s="95">
        <v>62.5</v>
      </c>
      <c r="M73" s="54">
        <v>7.492</v>
      </c>
    </row>
    <row r="74" spans="1:14" ht="25.5" customHeight="1" outlineLevel="4">
      <c r="A74" s="234" t="s">
        <v>14</v>
      </c>
      <c r="B74" s="234"/>
      <c r="C74" s="234"/>
      <c r="D74" s="234"/>
      <c r="E74" s="234"/>
      <c r="F74" s="234"/>
      <c r="G74" s="234"/>
      <c r="H74" s="234"/>
      <c r="I74" s="82"/>
      <c r="J74" s="83"/>
      <c r="K74" s="84"/>
      <c r="L74" s="103"/>
      <c r="M74" s="104">
        <f>(SUM(M75:M84)/SUM(K75:K84))*1000</f>
        <v>309.22590621039291</v>
      </c>
      <c r="N74" s="31" t="s">
        <v>494</v>
      </c>
    </row>
    <row r="75" spans="1:14" ht="25.5" customHeight="1" outlineLevel="4">
      <c r="A75" s="239" t="s">
        <v>332</v>
      </c>
      <c r="B75" s="266"/>
      <c r="C75" s="266"/>
      <c r="D75" s="266"/>
      <c r="E75" s="266"/>
      <c r="F75" s="266"/>
      <c r="G75" s="266"/>
      <c r="H75" s="267"/>
      <c r="I75" s="105">
        <v>2015</v>
      </c>
      <c r="J75" s="106">
        <v>0.4</v>
      </c>
      <c r="K75" s="107">
        <v>25</v>
      </c>
      <c r="L75" s="107">
        <v>81.3</v>
      </c>
      <c r="M75" s="107">
        <v>10.504</v>
      </c>
    </row>
    <row r="76" spans="1:14" ht="25.5" customHeight="1" outlineLevel="4">
      <c r="A76" s="239" t="s">
        <v>369</v>
      </c>
      <c r="B76" s="239"/>
      <c r="C76" s="239"/>
      <c r="D76" s="239"/>
      <c r="E76" s="239"/>
      <c r="F76" s="239"/>
      <c r="G76" s="239"/>
      <c r="H76" s="265"/>
      <c r="I76" s="105">
        <v>2015</v>
      </c>
      <c r="J76" s="106">
        <v>0.4</v>
      </c>
      <c r="K76" s="107">
        <v>70</v>
      </c>
      <c r="L76" s="107">
        <v>81.3</v>
      </c>
      <c r="M76" s="108">
        <v>16.654869999999999</v>
      </c>
    </row>
    <row r="77" spans="1:14" ht="25.5" customHeight="1" outlineLevel="4">
      <c r="A77" s="238" t="s">
        <v>387</v>
      </c>
      <c r="B77" s="259"/>
      <c r="C77" s="259"/>
      <c r="D77" s="259"/>
      <c r="E77" s="259"/>
      <c r="F77" s="259"/>
      <c r="G77" s="259"/>
      <c r="H77" s="260"/>
      <c r="I77" s="105">
        <v>2015</v>
      </c>
      <c r="J77" s="106">
        <v>0.4</v>
      </c>
      <c r="K77" s="107">
        <v>35</v>
      </c>
      <c r="L77" s="107">
        <v>81.3</v>
      </c>
      <c r="M77" s="108">
        <v>12.5657</v>
      </c>
    </row>
    <row r="78" spans="1:14" ht="25.5" customHeight="1" outlineLevel="4">
      <c r="A78" s="239" t="s">
        <v>382</v>
      </c>
      <c r="B78" s="239"/>
      <c r="C78" s="239"/>
      <c r="D78" s="239"/>
      <c r="E78" s="239"/>
      <c r="F78" s="239"/>
      <c r="G78" s="239"/>
      <c r="H78" s="265"/>
      <c r="I78" s="105">
        <v>2015</v>
      </c>
      <c r="J78" s="106">
        <v>0.4</v>
      </c>
      <c r="K78" s="107">
        <v>20</v>
      </c>
      <c r="L78" s="107">
        <v>81.3</v>
      </c>
      <c r="M78" s="108">
        <v>8.2925500000000003</v>
      </c>
    </row>
    <row r="79" spans="1:14" ht="25.5" customHeight="1" outlineLevel="4">
      <c r="A79" s="239" t="s">
        <v>354</v>
      </c>
      <c r="B79" s="239"/>
      <c r="C79" s="239"/>
      <c r="D79" s="239"/>
      <c r="E79" s="239"/>
      <c r="F79" s="239"/>
      <c r="G79" s="239"/>
      <c r="H79" s="265"/>
      <c r="I79" s="105">
        <v>2015</v>
      </c>
      <c r="J79" s="106">
        <v>0.4</v>
      </c>
      <c r="K79" s="107">
        <v>173</v>
      </c>
      <c r="L79" s="107">
        <v>81.3</v>
      </c>
      <c r="M79" s="108">
        <v>41.90907</v>
      </c>
    </row>
    <row r="80" spans="1:14" ht="25.5" customHeight="1" outlineLevel="4">
      <c r="A80" s="239" t="s">
        <v>370</v>
      </c>
      <c r="B80" s="239"/>
      <c r="C80" s="239"/>
      <c r="D80" s="239"/>
      <c r="E80" s="239"/>
      <c r="F80" s="239"/>
      <c r="G80" s="239"/>
      <c r="H80" s="239"/>
      <c r="I80" s="105">
        <v>2015</v>
      </c>
      <c r="J80" s="106">
        <v>0.4</v>
      </c>
      <c r="K80" s="107">
        <v>75</v>
      </c>
      <c r="L80" s="107">
        <v>81.3</v>
      </c>
      <c r="M80" s="108">
        <v>25.953379999999999</v>
      </c>
    </row>
    <row r="81" spans="1:14" ht="25.5" customHeight="1" outlineLevel="4">
      <c r="A81" s="239" t="s">
        <v>358</v>
      </c>
      <c r="B81" s="239"/>
      <c r="C81" s="239"/>
      <c r="D81" s="239"/>
      <c r="E81" s="239"/>
      <c r="F81" s="239"/>
      <c r="G81" s="239"/>
      <c r="H81" s="265"/>
      <c r="I81" s="105">
        <v>2015</v>
      </c>
      <c r="J81" s="106">
        <v>0.4</v>
      </c>
      <c r="K81" s="107">
        <v>96</v>
      </c>
      <c r="L81" s="107">
        <v>81.3</v>
      </c>
      <c r="M81" s="108">
        <v>38.43967</v>
      </c>
    </row>
    <row r="82" spans="1:14" ht="25.5" customHeight="1" outlineLevel="4">
      <c r="A82" s="239" t="s">
        <v>339</v>
      </c>
      <c r="B82" s="239"/>
      <c r="C82" s="239"/>
      <c r="D82" s="239"/>
      <c r="E82" s="239"/>
      <c r="F82" s="239"/>
      <c r="G82" s="239"/>
      <c r="H82" s="265"/>
      <c r="I82" s="105">
        <v>2015</v>
      </c>
      <c r="J82" s="106">
        <v>0.4</v>
      </c>
      <c r="K82" s="107">
        <v>210</v>
      </c>
      <c r="L82" s="107">
        <v>81.3</v>
      </c>
      <c r="M82" s="107">
        <v>50.314999999999998</v>
      </c>
    </row>
    <row r="83" spans="1:14" ht="25.5" customHeight="1" outlineLevel="4">
      <c r="A83" s="239" t="s">
        <v>336</v>
      </c>
      <c r="B83" s="239"/>
      <c r="C83" s="239"/>
      <c r="D83" s="239"/>
      <c r="E83" s="239"/>
      <c r="F83" s="239"/>
      <c r="G83" s="239"/>
      <c r="H83" s="239"/>
      <c r="I83" s="105">
        <v>2015</v>
      </c>
      <c r="J83" s="106">
        <v>0.4</v>
      </c>
      <c r="K83" s="107">
        <v>25</v>
      </c>
      <c r="L83" s="107">
        <v>81.3</v>
      </c>
      <c r="M83" s="107">
        <v>10.259</v>
      </c>
    </row>
    <row r="84" spans="1:14" ht="25.5" customHeight="1" outlineLevel="5">
      <c r="A84" s="249" t="s">
        <v>308</v>
      </c>
      <c r="B84" s="237"/>
      <c r="C84" s="237"/>
      <c r="D84" s="237"/>
      <c r="E84" s="237"/>
      <c r="F84" s="237"/>
      <c r="G84" s="237"/>
      <c r="H84" s="237"/>
      <c r="I84" s="109">
        <v>2015</v>
      </c>
      <c r="J84" s="110">
        <v>0.4</v>
      </c>
      <c r="K84" s="74">
        <v>60</v>
      </c>
      <c r="L84" s="111">
        <v>81.3</v>
      </c>
      <c r="M84" s="79">
        <v>29.085999999999999</v>
      </c>
    </row>
    <row r="85" spans="1:14" ht="25.5" customHeight="1" outlineLevel="4">
      <c r="A85" s="234" t="s">
        <v>15</v>
      </c>
      <c r="B85" s="234"/>
      <c r="C85" s="234"/>
      <c r="D85" s="234"/>
      <c r="E85" s="234"/>
      <c r="F85" s="234"/>
      <c r="G85" s="234"/>
      <c r="H85" s="234"/>
      <c r="I85" s="55"/>
      <c r="J85" s="56"/>
      <c r="K85" s="52"/>
      <c r="L85" s="93"/>
      <c r="M85" s="112">
        <f>(SUM(M86:M100)/SUM(K86:K100))*1000</f>
        <v>568.46909552376553</v>
      </c>
      <c r="N85" s="31" t="s">
        <v>494</v>
      </c>
    </row>
    <row r="86" spans="1:14" ht="25.5" customHeight="1" outlineLevel="4">
      <c r="A86" s="238" t="s">
        <v>312</v>
      </c>
      <c r="B86" s="239"/>
      <c r="C86" s="239"/>
      <c r="D86" s="239"/>
      <c r="E86" s="239"/>
      <c r="F86" s="239"/>
      <c r="G86" s="239"/>
      <c r="H86" s="240"/>
      <c r="I86" s="58">
        <v>2015</v>
      </c>
      <c r="J86" s="59">
        <v>0.4</v>
      </c>
      <c r="K86" s="52">
        <v>150</v>
      </c>
      <c r="L86" s="93">
        <v>100</v>
      </c>
      <c r="M86" s="54">
        <v>50.920999999999999</v>
      </c>
      <c r="N86" s="31"/>
    </row>
    <row r="87" spans="1:14" ht="25.5" customHeight="1" outlineLevel="4">
      <c r="A87" s="238" t="s">
        <v>335</v>
      </c>
      <c r="B87" s="239"/>
      <c r="C87" s="239"/>
      <c r="D87" s="239"/>
      <c r="E87" s="239"/>
      <c r="F87" s="239"/>
      <c r="G87" s="239"/>
      <c r="H87" s="240"/>
      <c r="I87" s="58">
        <v>2015</v>
      </c>
      <c r="J87" s="59">
        <v>0.4</v>
      </c>
      <c r="K87" s="52">
        <v>75</v>
      </c>
      <c r="L87" s="93">
        <v>100</v>
      </c>
      <c r="M87" s="54">
        <v>23.972999999999999</v>
      </c>
    </row>
    <row r="88" spans="1:14" ht="25.5" customHeight="1" outlineLevel="4">
      <c r="A88" s="249" t="s">
        <v>379</v>
      </c>
      <c r="B88" s="237"/>
      <c r="C88" s="237"/>
      <c r="D88" s="237"/>
      <c r="E88" s="237"/>
      <c r="F88" s="237"/>
      <c r="G88" s="237"/>
      <c r="H88" s="237"/>
      <c r="I88" s="58">
        <v>2015</v>
      </c>
      <c r="J88" s="59">
        <v>0.4</v>
      </c>
      <c r="K88" s="52">
        <v>120</v>
      </c>
      <c r="L88" s="93">
        <v>100</v>
      </c>
      <c r="M88" s="54">
        <v>47.472589999999997</v>
      </c>
    </row>
    <row r="89" spans="1:14" ht="25.5" customHeight="1" outlineLevel="4">
      <c r="A89" s="238" t="s">
        <v>351</v>
      </c>
      <c r="B89" s="239"/>
      <c r="C89" s="239"/>
      <c r="D89" s="239"/>
      <c r="E89" s="239"/>
      <c r="F89" s="239"/>
      <c r="G89" s="239"/>
      <c r="H89" s="240"/>
      <c r="I89" s="58">
        <v>2015</v>
      </c>
      <c r="J89" s="59">
        <v>0.4</v>
      </c>
      <c r="K89" s="52">
        <v>150</v>
      </c>
      <c r="L89" s="93">
        <v>100</v>
      </c>
      <c r="M89" s="54">
        <v>56.548690000000001</v>
      </c>
    </row>
    <row r="90" spans="1:14" ht="25.5" customHeight="1" outlineLevel="4">
      <c r="A90" s="238" t="s">
        <v>366</v>
      </c>
      <c r="B90" s="239"/>
      <c r="C90" s="239"/>
      <c r="D90" s="239"/>
      <c r="E90" s="239"/>
      <c r="F90" s="239"/>
      <c r="G90" s="239"/>
      <c r="H90" s="240"/>
      <c r="I90" s="58">
        <v>2015</v>
      </c>
      <c r="J90" s="59">
        <v>0.4</v>
      </c>
      <c r="K90" s="52">
        <v>105</v>
      </c>
      <c r="L90" s="93">
        <v>100</v>
      </c>
      <c r="M90" s="54">
        <v>28.602679999999999</v>
      </c>
    </row>
    <row r="91" spans="1:14" ht="25.5" customHeight="1" outlineLevel="4">
      <c r="A91" s="249" t="s">
        <v>403</v>
      </c>
      <c r="B91" s="237"/>
      <c r="C91" s="237"/>
      <c r="D91" s="237"/>
      <c r="E91" s="237"/>
      <c r="F91" s="237"/>
      <c r="G91" s="237"/>
      <c r="H91" s="237"/>
      <c r="I91" s="58">
        <v>2015</v>
      </c>
      <c r="J91" s="59">
        <v>0.4</v>
      </c>
      <c r="K91" s="52">
        <v>99</v>
      </c>
      <c r="L91" s="93">
        <v>100</v>
      </c>
      <c r="M91" s="54">
        <v>206.21822</v>
      </c>
    </row>
    <row r="92" spans="1:14" ht="25.5" customHeight="1" outlineLevel="4">
      <c r="A92" s="238" t="s">
        <v>362</v>
      </c>
      <c r="B92" s="239"/>
      <c r="C92" s="239"/>
      <c r="D92" s="239"/>
      <c r="E92" s="239"/>
      <c r="F92" s="239"/>
      <c r="G92" s="239"/>
      <c r="H92" s="240"/>
      <c r="I92" s="58">
        <v>2015</v>
      </c>
      <c r="J92" s="59">
        <v>0.4</v>
      </c>
      <c r="K92" s="52">
        <v>18</v>
      </c>
      <c r="L92" s="93">
        <v>100</v>
      </c>
      <c r="M92" s="54">
        <v>9.4357000000000006</v>
      </c>
    </row>
    <row r="93" spans="1:14" ht="25.5" customHeight="1" outlineLevel="4">
      <c r="A93" s="238" t="s">
        <v>402</v>
      </c>
      <c r="B93" s="239"/>
      <c r="C93" s="239"/>
      <c r="D93" s="239"/>
      <c r="E93" s="239"/>
      <c r="F93" s="239"/>
      <c r="G93" s="239"/>
      <c r="H93" s="240"/>
      <c r="I93" s="58">
        <v>2015</v>
      </c>
      <c r="J93" s="59">
        <v>0.4</v>
      </c>
      <c r="K93" s="52">
        <v>215</v>
      </c>
      <c r="L93" s="93">
        <v>100</v>
      </c>
      <c r="M93" s="54">
        <v>240.45423</v>
      </c>
    </row>
    <row r="94" spans="1:14" ht="25.5" customHeight="1" outlineLevel="4">
      <c r="A94" s="238" t="s">
        <v>361</v>
      </c>
      <c r="B94" s="239"/>
      <c r="C94" s="239"/>
      <c r="D94" s="239"/>
      <c r="E94" s="239"/>
      <c r="F94" s="239"/>
      <c r="G94" s="239"/>
      <c r="H94" s="240"/>
      <c r="I94" s="58">
        <v>2015</v>
      </c>
      <c r="J94" s="59">
        <v>0.4</v>
      </c>
      <c r="K94" s="52">
        <v>34</v>
      </c>
      <c r="L94" s="93">
        <v>100</v>
      </c>
      <c r="M94" s="54">
        <v>11.13442</v>
      </c>
    </row>
    <row r="95" spans="1:14" ht="25.5" customHeight="1" outlineLevel="4">
      <c r="A95" s="238" t="s">
        <v>344</v>
      </c>
      <c r="B95" s="239"/>
      <c r="C95" s="239"/>
      <c r="D95" s="239"/>
      <c r="E95" s="239"/>
      <c r="F95" s="239"/>
      <c r="G95" s="239"/>
      <c r="H95" s="240"/>
      <c r="I95" s="58">
        <v>2015</v>
      </c>
      <c r="J95" s="59">
        <v>0.4</v>
      </c>
      <c r="K95" s="52">
        <v>110</v>
      </c>
      <c r="L95" s="93">
        <v>100</v>
      </c>
      <c r="M95" s="54">
        <v>41.158999999999999</v>
      </c>
    </row>
    <row r="96" spans="1:14" ht="25.5" customHeight="1" outlineLevel="4">
      <c r="A96" s="238" t="s">
        <v>345</v>
      </c>
      <c r="B96" s="239"/>
      <c r="C96" s="239"/>
      <c r="D96" s="239"/>
      <c r="E96" s="239"/>
      <c r="F96" s="239"/>
      <c r="G96" s="239"/>
      <c r="H96" s="240"/>
      <c r="I96" s="58">
        <v>2015</v>
      </c>
      <c r="J96" s="59">
        <v>0.4</v>
      </c>
      <c r="K96" s="52">
        <v>350</v>
      </c>
      <c r="L96" s="93">
        <v>100</v>
      </c>
      <c r="M96" s="54">
        <v>109.706</v>
      </c>
    </row>
    <row r="97" spans="1:14" ht="25.5" customHeight="1" outlineLevel="4">
      <c r="A97" s="238" t="s">
        <v>319</v>
      </c>
      <c r="B97" s="239"/>
      <c r="C97" s="239"/>
      <c r="D97" s="239"/>
      <c r="E97" s="239"/>
      <c r="F97" s="239"/>
      <c r="G97" s="239"/>
      <c r="H97" s="240"/>
      <c r="I97" s="58">
        <v>2015</v>
      </c>
      <c r="J97" s="59">
        <v>0.4</v>
      </c>
      <c r="K97" s="52">
        <v>300</v>
      </c>
      <c r="L97" s="93">
        <v>100</v>
      </c>
      <c r="M97" s="54">
        <v>110.639</v>
      </c>
    </row>
    <row r="98" spans="1:14" ht="25.5" customHeight="1" outlineLevel="4">
      <c r="A98" s="238" t="s">
        <v>331</v>
      </c>
      <c r="B98" s="239"/>
      <c r="C98" s="239"/>
      <c r="D98" s="239"/>
      <c r="E98" s="239"/>
      <c r="F98" s="239"/>
      <c r="G98" s="239"/>
      <c r="H98" s="240"/>
      <c r="I98" s="58">
        <v>2015</v>
      </c>
      <c r="J98" s="59">
        <v>0.4</v>
      </c>
      <c r="K98" s="52">
        <v>196</v>
      </c>
      <c r="L98" s="93">
        <v>100</v>
      </c>
      <c r="M98" s="54">
        <v>71.356999999999999</v>
      </c>
    </row>
    <row r="99" spans="1:14" ht="25.5" customHeight="1" outlineLevel="4">
      <c r="A99" s="238" t="s">
        <v>318</v>
      </c>
      <c r="B99" s="239"/>
      <c r="C99" s="239"/>
      <c r="D99" s="239"/>
      <c r="E99" s="239"/>
      <c r="F99" s="239"/>
      <c r="G99" s="239"/>
      <c r="H99" s="240"/>
      <c r="I99" s="58">
        <v>2015</v>
      </c>
      <c r="J99" s="59">
        <v>0.4</v>
      </c>
      <c r="K99" s="52">
        <v>175</v>
      </c>
      <c r="L99" s="93">
        <v>100</v>
      </c>
      <c r="M99" s="54">
        <v>203.83099999999999</v>
      </c>
    </row>
    <row r="100" spans="1:14" ht="25.5" customHeight="1" outlineLevel="5">
      <c r="A100" s="249" t="s">
        <v>300</v>
      </c>
      <c r="B100" s="237"/>
      <c r="C100" s="237"/>
      <c r="D100" s="237"/>
      <c r="E100" s="237"/>
      <c r="F100" s="237"/>
      <c r="G100" s="237"/>
      <c r="H100" s="237"/>
      <c r="I100" s="58">
        <v>2015</v>
      </c>
      <c r="J100" s="59">
        <v>0.4</v>
      </c>
      <c r="K100" s="52">
        <v>70</v>
      </c>
      <c r="L100" s="95">
        <v>100</v>
      </c>
      <c r="M100" s="54">
        <v>20.420000000000002</v>
      </c>
    </row>
    <row r="101" spans="1:14" ht="25.5" customHeight="1" outlineLevel="4">
      <c r="A101" s="234" t="s">
        <v>16</v>
      </c>
      <c r="B101" s="234"/>
      <c r="C101" s="234"/>
      <c r="D101" s="234"/>
      <c r="E101" s="234"/>
      <c r="F101" s="234"/>
      <c r="G101" s="234"/>
      <c r="H101" s="234"/>
      <c r="I101" s="55"/>
      <c r="J101" s="56"/>
      <c r="K101" s="52"/>
      <c r="L101" s="93"/>
      <c r="M101" s="113">
        <f>(SUM(M102:M117)/SUM(K102:K117))*1000</f>
        <v>1223.9931922442247</v>
      </c>
      <c r="N101" s="31" t="s">
        <v>494</v>
      </c>
    </row>
    <row r="102" spans="1:14" ht="25.5" customHeight="1" outlineLevel="4">
      <c r="A102" s="238" t="s">
        <v>316</v>
      </c>
      <c r="B102" s="239"/>
      <c r="C102" s="239"/>
      <c r="D102" s="239"/>
      <c r="E102" s="239"/>
      <c r="F102" s="239"/>
      <c r="G102" s="239"/>
      <c r="H102" s="240"/>
      <c r="I102" s="58">
        <v>2015</v>
      </c>
      <c r="J102" s="59">
        <v>0.4</v>
      </c>
      <c r="K102" s="52">
        <v>224</v>
      </c>
      <c r="L102" s="93">
        <v>121.9</v>
      </c>
      <c r="M102" s="81">
        <v>278.50900000000001</v>
      </c>
    </row>
    <row r="103" spans="1:14" ht="25.5" customHeight="1" outlineLevel="4">
      <c r="A103" s="238" t="s">
        <v>406</v>
      </c>
      <c r="B103" s="239"/>
      <c r="C103" s="239"/>
      <c r="D103" s="239"/>
      <c r="E103" s="239"/>
      <c r="F103" s="239"/>
      <c r="G103" s="239"/>
      <c r="H103" s="240"/>
      <c r="I103" s="58">
        <v>2015</v>
      </c>
      <c r="J103" s="59">
        <v>0.4</v>
      </c>
      <c r="K103" s="52">
        <v>689</v>
      </c>
      <c r="L103" s="93">
        <v>121.9</v>
      </c>
      <c r="M103" s="81">
        <v>942.99017000000003</v>
      </c>
    </row>
    <row r="104" spans="1:14" ht="25.5" customHeight="1" outlineLevel="4">
      <c r="A104" s="238" t="s">
        <v>408</v>
      </c>
      <c r="B104" s="239"/>
      <c r="C104" s="239"/>
      <c r="D104" s="239"/>
      <c r="E104" s="239"/>
      <c r="F104" s="239"/>
      <c r="G104" s="239"/>
      <c r="H104" s="240"/>
      <c r="I104" s="58">
        <v>2015</v>
      </c>
      <c r="J104" s="59">
        <v>0.4</v>
      </c>
      <c r="K104" s="52">
        <v>1851</v>
      </c>
      <c r="L104" s="93">
        <v>121.9</v>
      </c>
      <c r="M104" s="81">
        <v>2639.0553300000001</v>
      </c>
    </row>
    <row r="105" spans="1:14" ht="25.5" customHeight="1" outlineLevel="4">
      <c r="A105" s="238" t="s">
        <v>317</v>
      </c>
      <c r="B105" s="239"/>
      <c r="C105" s="239"/>
      <c r="D105" s="239"/>
      <c r="E105" s="239"/>
      <c r="F105" s="239"/>
      <c r="G105" s="239"/>
      <c r="H105" s="240"/>
      <c r="I105" s="58">
        <v>2015</v>
      </c>
      <c r="J105" s="59">
        <v>0.4</v>
      </c>
      <c r="K105" s="52">
        <v>645</v>
      </c>
      <c r="L105" s="93">
        <v>121.9</v>
      </c>
      <c r="M105" s="81">
        <v>578.53399999999999</v>
      </c>
    </row>
    <row r="106" spans="1:14" ht="25.5" customHeight="1" outlineLevel="4">
      <c r="A106" s="238" t="s">
        <v>417</v>
      </c>
      <c r="B106" s="239"/>
      <c r="C106" s="239"/>
      <c r="D106" s="239"/>
      <c r="E106" s="239"/>
      <c r="F106" s="239"/>
      <c r="G106" s="239"/>
      <c r="H106" s="240"/>
      <c r="I106" s="58">
        <v>2015</v>
      </c>
      <c r="J106" s="59">
        <v>0.4</v>
      </c>
      <c r="K106" s="52">
        <v>739</v>
      </c>
      <c r="L106" s="93">
        <v>121.9</v>
      </c>
      <c r="M106" s="81">
        <v>877.97799999999995</v>
      </c>
    </row>
    <row r="107" spans="1:14" ht="25.5" customHeight="1" outlineLevel="4">
      <c r="A107" s="238" t="s">
        <v>418</v>
      </c>
      <c r="B107" s="239"/>
      <c r="C107" s="239"/>
      <c r="D107" s="239"/>
      <c r="E107" s="239"/>
      <c r="F107" s="239"/>
      <c r="G107" s="239"/>
      <c r="H107" s="240"/>
      <c r="I107" s="58">
        <v>2015</v>
      </c>
      <c r="J107" s="59">
        <v>0.4</v>
      </c>
      <c r="K107" s="52">
        <v>712</v>
      </c>
      <c r="L107" s="93">
        <v>121.9</v>
      </c>
      <c r="M107" s="81">
        <v>952.41386999999997</v>
      </c>
    </row>
    <row r="108" spans="1:14" ht="25.5" customHeight="1" outlineLevel="4">
      <c r="A108" s="238" t="s">
        <v>401</v>
      </c>
      <c r="B108" s="239"/>
      <c r="C108" s="239"/>
      <c r="D108" s="239"/>
      <c r="E108" s="239"/>
      <c r="F108" s="239"/>
      <c r="G108" s="239"/>
      <c r="H108" s="240"/>
      <c r="I108" s="58">
        <v>2015</v>
      </c>
      <c r="J108" s="59">
        <v>0.4</v>
      </c>
      <c r="K108" s="52">
        <v>692</v>
      </c>
      <c r="L108" s="93">
        <v>121.9</v>
      </c>
      <c r="M108" s="81">
        <v>994.13576</v>
      </c>
    </row>
    <row r="109" spans="1:14" ht="25.5" customHeight="1" outlineLevel="4">
      <c r="A109" s="238" t="s">
        <v>412</v>
      </c>
      <c r="B109" s="239"/>
      <c r="C109" s="239"/>
      <c r="D109" s="239"/>
      <c r="E109" s="239"/>
      <c r="F109" s="239"/>
      <c r="G109" s="239"/>
      <c r="H109" s="240"/>
      <c r="I109" s="58">
        <v>2015</v>
      </c>
      <c r="J109" s="59">
        <v>0.4</v>
      </c>
      <c r="K109" s="52">
        <v>2517</v>
      </c>
      <c r="L109" s="93">
        <v>121.9</v>
      </c>
      <c r="M109" s="81">
        <v>2841.98153</v>
      </c>
    </row>
    <row r="110" spans="1:14" ht="25.5" customHeight="1" outlineLevel="4">
      <c r="A110" s="238" t="s">
        <v>397</v>
      </c>
      <c r="B110" s="239"/>
      <c r="C110" s="239"/>
      <c r="D110" s="239"/>
      <c r="E110" s="239"/>
      <c r="F110" s="239"/>
      <c r="G110" s="239"/>
      <c r="H110" s="240"/>
      <c r="I110" s="58">
        <v>2015</v>
      </c>
      <c r="J110" s="59">
        <v>0.4</v>
      </c>
      <c r="K110" s="52">
        <v>1804</v>
      </c>
      <c r="L110" s="93">
        <v>121.9</v>
      </c>
      <c r="M110" s="81">
        <v>2073.5929700000002</v>
      </c>
    </row>
    <row r="111" spans="1:14" ht="25.5" customHeight="1" outlineLevel="4">
      <c r="A111" s="238" t="s">
        <v>393</v>
      </c>
      <c r="B111" s="239"/>
      <c r="C111" s="239"/>
      <c r="D111" s="239"/>
      <c r="E111" s="239"/>
      <c r="F111" s="239"/>
      <c r="G111" s="239"/>
      <c r="H111" s="240"/>
      <c r="I111" s="58">
        <v>2015</v>
      </c>
      <c r="J111" s="59">
        <v>0.4</v>
      </c>
      <c r="K111" s="52">
        <v>810</v>
      </c>
      <c r="L111" s="93">
        <v>121.9</v>
      </c>
      <c r="M111" s="81">
        <v>1334.50271</v>
      </c>
    </row>
    <row r="112" spans="1:14" ht="25.5" customHeight="1" outlineLevel="4">
      <c r="A112" s="256" t="s">
        <v>343</v>
      </c>
      <c r="B112" s="257"/>
      <c r="C112" s="257"/>
      <c r="D112" s="257"/>
      <c r="E112" s="257"/>
      <c r="F112" s="257"/>
      <c r="G112" s="257"/>
      <c r="H112" s="258"/>
      <c r="I112" s="58">
        <v>2015</v>
      </c>
      <c r="J112" s="59">
        <v>0.4</v>
      </c>
      <c r="K112" s="52">
        <v>165</v>
      </c>
      <c r="L112" s="93">
        <v>121.9</v>
      </c>
      <c r="M112" s="81">
        <v>64.089690000000004</v>
      </c>
    </row>
    <row r="113" spans="1:14" ht="25.5" customHeight="1" outlineLevel="4">
      <c r="A113" s="238" t="s">
        <v>355</v>
      </c>
      <c r="B113" s="239"/>
      <c r="C113" s="239"/>
      <c r="D113" s="239"/>
      <c r="E113" s="239"/>
      <c r="F113" s="239"/>
      <c r="G113" s="239"/>
      <c r="H113" s="240"/>
      <c r="I113" s="58">
        <v>2015</v>
      </c>
      <c r="J113" s="59">
        <v>0.4</v>
      </c>
      <c r="K113" s="52">
        <v>930</v>
      </c>
      <c r="L113" s="93">
        <v>121.9</v>
      </c>
      <c r="M113" s="81">
        <v>1029.2962</v>
      </c>
    </row>
    <row r="114" spans="1:14" ht="25.5" customHeight="1" outlineLevel="4">
      <c r="A114" s="238" t="s">
        <v>301</v>
      </c>
      <c r="B114" s="239"/>
      <c r="C114" s="239"/>
      <c r="D114" s="239"/>
      <c r="E114" s="239"/>
      <c r="F114" s="239"/>
      <c r="G114" s="239"/>
      <c r="H114" s="240"/>
      <c r="I114" s="58">
        <v>2015</v>
      </c>
      <c r="J114" s="59">
        <v>0.4</v>
      </c>
      <c r="K114" s="52">
        <v>115</v>
      </c>
      <c r="L114" s="93">
        <v>121.9</v>
      </c>
      <c r="M114" s="81">
        <v>43.44</v>
      </c>
    </row>
    <row r="115" spans="1:14" ht="25.5" customHeight="1" outlineLevel="4">
      <c r="A115" s="238" t="s">
        <v>252</v>
      </c>
      <c r="B115" s="239"/>
      <c r="C115" s="239"/>
      <c r="D115" s="239"/>
      <c r="E115" s="239"/>
      <c r="F115" s="239"/>
      <c r="G115" s="239"/>
      <c r="H115" s="240"/>
      <c r="I115" s="58">
        <v>2015</v>
      </c>
      <c r="J115" s="59">
        <v>0.4</v>
      </c>
      <c r="K115" s="52">
        <v>77</v>
      </c>
      <c r="L115" s="93">
        <v>103</v>
      </c>
      <c r="M115" s="81">
        <v>106.44</v>
      </c>
      <c r="N115" s="16"/>
    </row>
    <row r="116" spans="1:14" ht="25.5" customHeight="1" outlineLevel="4">
      <c r="A116" s="238" t="s">
        <v>251</v>
      </c>
      <c r="B116" s="239"/>
      <c r="C116" s="239"/>
      <c r="D116" s="239"/>
      <c r="E116" s="239"/>
      <c r="F116" s="239"/>
      <c r="G116" s="239"/>
      <c r="H116" s="240"/>
      <c r="I116" s="58">
        <v>2015</v>
      </c>
      <c r="J116" s="59">
        <v>0.4</v>
      </c>
      <c r="K116" s="52">
        <v>70</v>
      </c>
      <c r="L116" s="93">
        <v>103</v>
      </c>
      <c r="M116" s="81">
        <v>29.642320000000002</v>
      </c>
      <c r="N116" s="16"/>
    </row>
    <row r="117" spans="1:14" ht="25.5" customHeight="1" outlineLevel="5">
      <c r="A117" s="238" t="s">
        <v>249</v>
      </c>
      <c r="B117" s="239"/>
      <c r="C117" s="239"/>
      <c r="D117" s="239"/>
      <c r="E117" s="239"/>
      <c r="F117" s="239"/>
      <c r="G117" s="239"/>
      <c r="H117" s="240"/>
      <c r="I117" s="58">
        <v>2015</v>
      </c>
      <c r="J117" s="59">
        <v>0.4</v>
      </c>
      <c r="K117" s="52">
        <v>80</v>
      </c>
      <c r="L117" s="93">
        <v>103</v>
      </c>
      <c r="M117" s="54">
        <v>48.19594</v>
      </c>
      <c r="N117" s="16"/>
    </row>
    <row r="118" spans="1:14" ht="25.5" customHeight="1" outlineLevel="4">
      <c r="A118" s="234" t="s">
        <v>17</v>
      </c>
      <c r="B118" s="234"/>
      <c r="C118" s="234"/>
      <c r="D118" s="234"/>
      <c r="E118" s="234"/>
      <c r="F118" s="234"/>
      <c r="G118" s="234"/>
      <c r="H118" s="234"/>
      <c r="I118" s="55"/>
      <c r="J118" s="56"/>
      <c r="K118" s="52"/>
      <c r="L118" s="93"/>
      <c r="M118" s="54"/>
    </row>
    <row r="119" spans="1:14" ht="25.5" customHeight="1" outlineLevel="5">
      <c r="A119" s="244" t="s">
        <v>164</v>
      </c>
      <c r="B119" s="233"/>
      <c r="C119" s="233"/>
      <c r="D119" s="233"/>
      <c r="E119" s="233"/>
      <c r="F119" s="233"/>
      <c r="G119" s="233"/>
      <c r="H119" s="233"/>
      <c r="I119" s="58"/>
      <c r="J119" s="59"/>
      <c r="K119" s="52"/>
      <c r="L119" s="95"/>
      <c r="M119" s="54"/>
    </row>
    <row r="120" spans="1:14" ht="25.5" customHeight="1" outlineLevel="4">
      <c r="A120" s="253" t="s">
        <v>8</v>
      </c>
      <c r="B120" s="254"/>
      <c r="C120" s="254"/>
      <c r="D120" s="254"/>
      <c r="E120" s="254"/>
      <c r="F120" s="254"/>
      <c r="G120" s="254"/>
      <c r="H120" s="255"/>
      <c r="I120" s="55"/>
      <c r="J120" s="56"/>
      <c r="K120" s="52"/>
      <c r="L120" s="93"/>
      <c r="M120" s="54"/>
    </row>
    <row r="121" spans="1:14" ht="25.5" customHeight="1" outlineLevel="5">
      <c r="A121" s="244" t="s">
        <v>164</v>
      </c>
      <c r="B121" s="233"/>
      <c r="C121" s="233"/>
      <c r="D121" s="233"/>
      <c r="E121" s="233"/>
      <c r="F121" s="233"/>
      <c r="G121" s="233"/>
      <c r="H121" s="233"/>
      <c r="I121" s="58"/>
      <c r="J121" s="59"/>
      <c r="K121" s="52"/>
      <c r="L121" s="95"/>
      <c r="M121" s="54"/>
    </row>
    <row r="122" spans="1:14" ht="25.5" customHeight="1" outlineLevel="4">
      <c r="A122" s="234" t="s">
        <v>123</v>
      </c>
      <c r="B122" s="234"/>
      <c r="C122" s="234"/>
      <c r="D122" s="234"/>
      <c r="E122" s="234"/>
      <c r="F122" s="234"/>
      <c r="G122" s="234"/>
      <c r="H122" s="234"/>
      <c r="I122" s="55"/>
      <c r="J122" s="56"/>
      <c r="K122" s="52"/>
      <c r="L122" s="93"/>
      <c r="M122" s="54"/>
    </row>
    <row r="123" spans="1:14" ht="25.5" customHeight="1" outlineLevel="5">
      <c r="A123" s="244" t="s">
        <v>164</v>
      </c>
      <c r="B123" s="233"/>
      <c r="C123" s="233"/>
      <c r="D123" s="233"/>
      <c r="E123" s="233"/>
      <c r="F123" s="233"/>
      <c r="G123" s="233"/>
      <c r="H123" s="233"/>
      <c r="I123" s="58"/>
      <c r="J123" s="59"/>
      <c r="K123" s="52"/>
      <c r="L123" s="95"/>
      <c r="M123" s="54"/>
    </row>
    <row r="124" spans="1:14" ht="25.5" customHeight="1" outlineLevel="4">
      <c r="A124" s="234" t="s">
        <v>166</v>
      </c>
      <c r="B124" s="234"/>
      <c r="C124" s="234"/>
      <c r="D124" s="234"/>
      <c r="E124" s="234"/>
      <c r="F124" s="234"/>
      <c r="G124" s="234"/>
      <c r="H124" s="234"/>
      <c r="I124" s="55"/>
      <c r="J124" s="56"/>
      <c r="K124" s="52"/>
      <c r="L124" s="93"/>
      <c r="M124" s="54"/>
    </row>
    <row r="125" spans="1:14" ht="25.5" customHeight="1" outlineLevel="5">
      <c r="A125" s="244" t="s">
        <v>164</v>
      </c>
      <c r="B125" s="233"/>
      <c r="C125" s="233"/>
      <c r="D125" s="233"/>
      <c r="E125" s="233"/>
      <c r="F125" s="233"/>
      <c r="G125" s="233"/>
      <c r="H125" s="233"/>
      <c r="I125" s="58"/>
      <c r="J125" s="59"/>
      <c r="K125" s="52"/>
      <c r="L125" s="95"/>
      <c r="M125" s="54"/>
    </row>
    <row r="126" spans="1:14" ht="25.5" customHeight="1" outlineLevel="4">
      <c r="A126" s="234" t="s">
        <v>9</v>
      </c>
      <c r="B126" s="234"/>
      <c r="C126" s="234"/>
      <c r="D126" s="234"/>
      <c r="E126" s="234"/>
      <c r="F126" s="234"/>
      <c r="G126" s="234"/>
      <c r="H126" s="234"/>
      <c r="I126" s="55"/>
      <c r="J126" s="56"/>
      <c r="K126" s="52"/>
      <c r="L126" s="93"/>
      <c r="M126" s="54"/>
    </row>
    <row r="127" spans="1:14" ht="25.5" customHeight="1" outlineLevel="5">
      <c r="A127" s="244" t="s">
        <v>164</v>
      </c>
      <c r="B127" s="233"/>
      <c r="C127" s="233"/>
      <c r="D127" s="233"/>
      <c r="E127" s="233"/>
      <c r="F127" s="233"/>
      <c r="G127" s="233"/>
      <c r="H127" s="233"/>
      <c r="I127" s="58"/>
      <c r="J127" s="59"/>
      <c r="K127" s="52"/>
      <c r="L127" s="95"/>
      <c r="M127" s="54"/>
    </row>
    <row r="128" spans="1:14" ht="25.5" customHeight="1" outlineLevel="4">
      <c r="A128" s="234" t="s">
        <v>10</v>
      </c>
      <c r="B128" s="234"/>
      <c r="C128" s="234"/>
      <c r="D128" s="234"/>
      <c r="E128" s="234"/>
      <c r="F128" s="234"/>
      <c r="G128" s="234"/>
      <c r="H128" s="234"/>
      <c r="I128" s="55"/>
      <c r="J128" s="56"/>
      <c r="K128" s="52"/>
      <c r="L128" s="93"/>
      <c r="M128" s="54"/>
    </row>
    <row r="129" spans="1:14" ht="25.5" customHeight="1" outlineLevel="4">
      <c r="A129" s="234" t="s">
        <v>302</v>
      </c>
      <c r="B129" s="234"/>
      <c r="C129" s="234"/>
      <c r="D129" s="234"/>
      <c r="E129" s="234"/>
      <c r="F129" s="234"/>
      <c r="G129" s="234"/>
      <c r="H129" s="234"/>
      <c r="I129" s="55"/>
      <c r="J129" s="56"/>
      <c r="K129" s="52"/>
      <c r="L129" s="93"/>
      <c r="M129" s="54"/>
    </row>
    <row r="130" spans="1:14" ht="25.5" customHeight="1" outlineLevel="4">
      <c r="A130" s="238"/>
      <c r="B130" s="239"/>
      <c r="C130" s="239"/>
      <c r="D130" s="239"/>
      <c r="E130" s="239"/>
      <c r="F130" s="239"/>
      <c r="G130" s="239"/>
      <c r="H130" s="240"/>
      <c r="I130" s="55"/>
      <c r="J130" s="56"/>
      <c r="K130" s="52"/>
      <c r="L130" s="93"/>
      <c r="M130" s="54"/>
    </row>
    <row r="131" spans="1:14" ht="25.5" customHeight="1" outlineLevel="3">
      <c r="A131" s="232" t="s">
        <v>18</v>
      </c>
      <c r="B131" s="232"/>
      <c r="C131" s="232"/>
      <c r="D131" s="232"/>
      <c r="E131" s="232"/>
      <c r="F131" s="232"/>
      <c r="G131" s="232"/>
      <c r="H131" s="232"/>
      <c r="I131" s="50"/>
      <c r="J131" s="51"/>
      <c r="K131" s="52"/>
      <c r="L131" s="94"/>
      <c r="M131" s="54"/>
    </row>
    <row r="132" spans="1:14" ht="25.5" customHeight="1" outlineLevel="4">
      <c r="A132" s="234" t="s">
        <v>19</v>
      </c>
      <c r="B132" s="234"/>
      <c r="C132" s="234"/>
      <c r="D132" s="234"/>
      <c r="E132" s="234"/>
      <c r="F132" s="234"/>
      <c r="G132" s="234"/>
      <c r="H132" s="234"/>
      <c r="I132" s="55"/>
      <c r="J132" s="56"/>
      <c r="K132" s="52"/>
      <c r="L132" s="93"/>
      <c r="M132" s="54"/>
    </row>
    <row r="133" spans="1:14" ht="25.5" customHeight="1" outlineLevel="5">
      <c r="A133" s="244" t="s">
        <v>164</v>
      </c>
      <c r="B133" s="233"/>
      <c r="C133" s="233"/>
      <c r="D133" s="233"/>
      <c r="E133" s="233"/>
      <c r="F133" s="233"/>
      <c r="G133" s="233"/>
      <c r="H133" s="233"/>
      <c r="I133" s="58"/>
      <c r="J133" s="59"/>
      <c r="K133" s="52"/>
      <c r="L133" s="95"/>
      <c r="M133" s="54"/>
    </row>
    <row r="134" spans="1:14" ht="25.5" customHeight="1" outlineLevel="4">
      <c r="A134" s="234" t="s">
        <v>20</v>
      </c>
      <c r="B134" s="234"/>
      <c r="C134" s="234"/>
      <c r="D134" s="234"/>
      <c r="E134" s="234"/>
      <c r="F134" s="234"/>
      <c r="G134" s="234"/>
      <c r="H134" s="234"/>
      <c r="I134" s="55"/>
      <c r="J134" s="56"/>
      <c r="K134" s="52"/>
      <c r="L134" s="93"/>
      <c r="M134" s="64">
        <f>(SUM(M135:M139)/SUM(K135:K139))*1000</f>
        <v>73.930089285714288</v>
      </c>
      <c r="N134" s="31" t="s">
        <v>494</v>
      </c>
    </row>
    <row r="135" spans="1:14" ht="25.5" customHeight="1" outlineLevel="4">
      <c r="A135" s="238" t="s">
        <v>341</v>
      </c>
      <c r="B135" s="239"/>
      <c r="C135" s="239"/>
      <c r="D135" s="239"/>
      <c r="E135" s="239"/>
      <c r="F135" s="239"/>
      <c r="G135" s="239"/>
      <c r="H135" s="240"/>
      <c r="I135" s="58">
        <v>2015</v>
      </c>
      <c r="J135" s="59">
        <v>0.4</v>
      </c>
      <c r="K135" s="52">
        <v>30</v>
      </c>
      <c r="L135" s="93">
        <v>63</v>
      </c>
      <c r="M135" s="54">
        <v>1.3360000000000001</v>
      </c>
    </row>
    <row r="136" spans="1:14" ht="25.5" customHeight="1" outlineLevel="4">
      <c r="A136" s="238" t="s">
        <v>386</v>
      </c>
      <c r="B136" s="239"/>
      <c r="C136" s="239"/>
      <c r="D136" s="239"/>
      <c r="E136" s="239"/>
      <c r="F136" s="239"/>
      <c r="G136" s="239"/>
      <c r="H136" s="240"/>
      <c r="I136" s="58">
        <v>2015</v>
      </c>
      <c r="J136" s="59">
        <v>0.4</v>
      </c>
      <c r="K136" s="52">
        <v>30</v>
      </c>
      <c r="L136" s="93">
        <v>63</v>
      </c>
      <c r="M136" s="54">
        <v>3.0536699999999999</v>
      </c>
    </row>
    <row r="137" spans="1:14" ht="25.5" customHeight="1" outlineLevel="4">
      <c r="A137" s="238" t="s">
        <v>383</v>
      </c>
      <c r="B137" s="239"/>
      <c r="C137" s="239"/>
      <c r="D137" s="239"/>
      <c r="E137" s="239"/>
      <c r="F137" s="239"/>
      <c r="G137" s="239"/>
      <c r="H137" s="240"/>
      <c r="I137" s="58">
        <v>2015</v>
      </c>
      <c r="J137" s="59">
        <v>0.4</v>
      </c>
      <c r="K137" s="52">
        <v>107</v>
      </c>
      <c r="L137" s="93">
        <v>63</v>
      </c>
      <c r="M137" s="54">
        <v>6.20749</v>
      </c>
    </row>
    <row r="138" spans="1:14" ht="25.5" customHeight="1" outlineLevel="4">
      <c r="A138" s="238" t="s">
        <v>367</v>
      </c>
      <c r="B138" s="239"/>
      <c r="C138" s="239"/>
      <c r="D138" s="239"/>
      <c r="E138" s="239"/>
      <c r="F138" s="239"/>
      <c r="G138" s="239"/>
      <c r="H138" s="240"/>
      <c r="I138" s="58">
        <v>2015</v>
      </c>
      <c r="J138" s="59">
        <v>0.4</v>
      </c>
      <c r="K138" s="52">
        <v>30</v>
      </c>
      <c r="L138" s="93">
        <v>63</v>
      </c>
      <c r="M138" s="54">
        <v>2.8501799999999999</v>
      </c>
    </row>
    <row r="139" spans="1:14" ht="25.5" customHeight="1" outlineLevel="5">
      <c r="A139" s="249" t="s">
        <v>329</v>
      </c>
      <c r="B139" s="237"/>
      <c r="C139" s="237"/>
      <c r="D139" s="237"/>
      <c r="E139" s="237"/>
      <c r="F139" s="237"/>
      <c r="G139" s="237"/>
      <c r="H139" s="237"/>
      <c r="I139" s="58">
        <v>2015</v>
      </c>
      <c r="J139" s="59">
        <v>0.4</v>
      </c>
      <c r="K139" s="52">
        <v>27</v>
      </c>
      <c r="L139" s="95">
        <v>62.5</v>
      </c>
      <c r="M139" s="54">
        <v>3.113</v>
      </c>
    </row>
    <row r="140" spans="1:14" ht="25.5" customHeight="1" outlineLevel="4">
      <c r="A140" s="236" t="s">
        <v>21</v>
      </c>
      <c r="B140" s="236"/>
      <c r="C140" s="236"/>
      <c r="D140" s="236"/>
      <c r="E140" s="236"/>
      <c r="F140" s="236"/>
      <c r="G140" s="236"/>
      <c r="H140" s="236"/>
      <c r="I140" s="55"/>
      <c r="J140" s="56"/>
      <c r="K140" s="52"/>
      <c r="L140" s="93"/>
      <c r="M140" s="64">
        <f>((M141+M142)/(K141+K142))*1000</f>
        <v>221.20392156862744</v>
      </c>
      <c r="N140" s="31" t="s">
        <v>494</v>
      </c>
    </row>
    <row r="141" spans="1:14" ht="25.5" customHeight="1" outlineLevel="4">
      <c r="A141" s="238" t="s">
        <v>340</v>
      </c>
      <c r="B141" s="239"/>
      <c r="C141" s="239"/>
      <c r="D141" s="239"/>
      <c r="E141" s="239"/>
      <c r="F141" s="239"/>
      <c r="G141" s="239"/>
      <c r="H141" s="240"/>
      <c r="I141" s="58">
        <v>2015</v>
      </c>
      <c r="J141" s="59">
        <v>0.4</v>
      </c>
      <c r="K141" s="52">
        <v>155</v>
      </c>
      <c r="L141" s="93">
        <v>81.3</v>
      </c>
      <c r="M141" s="54">
        <v>23.709</v>
      </c>
    </row>
    <row r="142" spans="1:14" ht="25.5" customHeight="1" outlineLevel="5">
      <c r="A142" s="238" t="s">
        <v>322</v>
      </c>
      <c r="B142" s="239"/>
      <c r="C142" s="239"/>
      <c r="D142" s="239"/>
      <c r="E142" s="239"/>
      <c r="F142" s="239"/>
      <c r="G142" s="239"/>
      <c r="H142" s="240"/>
      <c r="I142" s="58">
        <v>2015</v>
      </c>
      <c r="J142" s="59">
        <v>0.4</v>
      </c>
      <c r="K142" s="52">
        <v>100</v>
      </c>
      <c r="L142" s="93">
        <v>81.3</v>
      </c>
      <c r="M142" s="54">
        <v>32.698</v>
      </c>
    </row>
    <row r="143" spans="1:14" ht="25.5" customHeight="1" outlineLevel="4">
      <c r="A143" s="236" t="s">
        <v>22</v>
      </c>
      <c r="B143" s="236"/>
      <c r="C143" s="236"/>
      <c r="D143" s="236"/>
      <c r="E143" s="236"/>
      <c r="F143" s="236"/>
      <c r="G143" s="236"/>
      <c r="H143" s="236"/>
      <c r="I143" s="55"/>
      <c r="J143" s="56"/>
      <c r="K143" s="52"/>
      <c r="L143" s="93"/>
      <c r="M143" s="80">
        <f>M144/K144*1000</f>
        <v>140.74990909090909</v>
      </c>
      <c r="N143" s="31" t="s">
        <v>494</v>
      </c>
    </row>
    <row r="144" spans="1:14" ht="25.5" customHeight="1" outlineLevel="5">
      <c r="A144" s="249" t="s">
        <v>347</v>
      </c>
      <c r="B144" s="237"/>
      <c r="C144" s="237"/>
      <c r="D144" s="237"/>
      <c r="E144" s="237"/>
      <c r="F144" s="237"/>
      <c r="G144" s="237"/>
      <c r="H144" s="237"/>
      <c r="I144" s="58">
        <v>2015</v>
      </c>
      <c r="J144" s="59">
        <v>0.4</v>
      </c>
      <c r="K144" s="52">
        <v>110</v>
      </c>
      <c r="L144" s="95">
        <v>100</v>
      </c>
      <c r="M144" s="54">
        <v>15.48249</v>
      </c>
    </row>
    <row r="145" spans="1:14" ht="25.5" customHeight="1" outlineLevel="4">
      <c r="A145" s="236" t="s">
        <v>23</v>
      </c>
      <c r="B145" s="236"/>
      <c r="C145" s="236"/>
      <c r="D145" s="236"/>
      <c r="E145" s="236"/>
      <c r="F145" s="236"/>
      <c r="G145" s="236"/>
      <c r="H145" s="236"/>
      <c r="I145" s="55"/>
      <c r="J145" s="56"/>
      <c r="K145" s="52"/>
      <c r="L145" s="93"/>
      <c r="M145" s="80">
        <f>((M146+M147+M148)/(K146+K147+K148))*1000</f>
        <v>185.1721451612903</v>
      </c>
      <c r="N145" s="31" t="s">
        <v>494</v>
      </c>
    </row>
    <row r="146" spans="1:14" ht="25.5" customHeight="1" outlineLevel="4">
      <c r="A146" s="238" t="s">
        <v>250</v>
      </c>
      <c r="B146" s="239"/>
      <c r="C146" s="239"/>
      <c r="D146" s="239"/>
      <c r="E146" s="239"/>
      <c r="F146" s="239"/>
      <c r="G146" s="239"/>
      <c r="H146" s="240"/>
      <c r="I146" s="58">
        <v>2015</v>
      </c>
      <c r="J146" s="59">
        <v>0.4</v>
      </c>
      <c r="K146" s="52">
        <v>250</v>
      </c>
      <c r="L146" s="54">
        <v>103</v>
      </c>
      <c r="M146" s="54">
        <v>51.213169999999998</v>
      </c>
      <c r="N146" s="16"/>
    </row>
    <row r="147" spans="1:14" ht="25.5" customHeight="1" outlineLevel="4">
      <c r="A147" s="238" t="s">
        <v>342</v>
      </c>
      <c r="B147" s="239"/>
      <c r="C147" s="239"/>
      <c r="D147" s="239"/>
      <c r="E147" s="239"/>
      <c r="F147" s="239"/>
      <c r="G147" s="239"/>
      <c r="H147" s="240"/>
      <c r="I147" s="58">
        <v>2015</v>
      </c>
      <c r="J147" s="59">
        <v>0.4</v>
      </c>
      <c r="K147" s="52">
        <v>800</v>
      </c>
      <c r="L147" s="114">
        <v>103</v>
      </c>
      <c r="M147" s="54">
        <v>137.99199999999999</v>
      </c>
      <c r="N147" s="16"/>
    </row>
    <row r="148" spans="1:14" ht="25.5" customHeight="1" outlineLevel="5">
      <c r="A148" s="250" t="s">
        <v>248</v>
      </c>
      <c r="B148" s="251"/>
      <c r="C148" s="251"/>
      <c r="D148" s="251"/>
      <c r="E148" s="251"/>
      <c r="F148" s="251"/>
      <c r="G148" s="251"/>
      <c r="H148" s="252"/>
      <c r="I148" s="58">
        <v>2015</v>
      </c>
      <c r="J148" s="59">
        <v>0.4</v>
      </c>
      <c r="K148" s="52">
        <v>190</v>
      </c>
      <c r="L148" s="95">
        <v>103.05</v>
      </c>
      <c r="M148" s="54">
        <v>40.408290000000001</v>
      </c>
      <c r="N148" s="16"/>
    </row>
    <row r="149" spans="1:14" ht="25.5" customHeight="1" outlineLevel="4">
      <c r="A149" s="236" t="s">
        <v>24</v>
      </c>
      <c r="B149" s="236"/>
      <c r="C149" s="236"/>
      <c r="D149" s="236"/>
      <c r="E149" s="236"/>
      <c r="F149" s="236"/>
      <c r="G149" s="236"/>
      <c r="H149" s="236"/>
      <c r="I149" s="55"/>
      <c r="J149" s="56"/>
      <c r="K149" s="52"/>
      <c r="L149" s="93"/>
      <c r="M149" s="54"/>
    </row>
    <row r="150" spans="1:14" ht="25.5" customHeight="1" outlineLevel="5">
      <c r="A150" s="249" t="s">
        <v>164</v>
      </c>
      <c r="B150" s="237"/>
      <c r="C150" s="237"/>
      <c r="D150" s="237"/>
      <c r="E150" s="237"/>
      <c r="F150" s="237"/>
      <c r="G150" s="237"/>
      <c r="H150" s="237"/>
      <c r="I150" s="58"/>
      <c r="J150" s="59"/>
      <c r="K150" s="52"/>
      <c r="L150" s="95"/>
      <c r="M150" s="54"/>
    </row>
    <row r="151" spans="1:14" ht="25.5" customHeight="1" outlineLevel="4">
      <c r="A151" s="236" t="s">
        <v>162</v>
      </c>
      <c r="B151" s="236"/>
      <c r="C151" s="236"/>
      <c r="D151" s="236"/>
      <c r="E151" s="236"/>
      <c r="F151" s="236"/>
      <c r="G151" s="236"/>
      <c r="H151" s="236"/>
      <c r="I151" s="55"/>
      <c r="J151" s="56"/>
      <c r="K151" s="52"/>
      <c r="L151" s="93"/>
      <c r="M151" s="54"/>
    </row>
    <row r="152" spans="1:14" ht="25.5" customHeight="1" outlineLevel="4">
      <c r="A152" s="236" t="s">
        <v>321</v>
      </c>
      <c r="B152" s="236"/>
      <c r="C152" s="236"/>
      <c r="D152" s="236"/>
      <c r="E152" s="236"/>
      <c r="F152" s="236"/>
      <c r="G152" s="236"/>
      <c r="H152" s="236"/>
      <c r="I152" s="55"/>
      <c r="J152" s="56"/>
      <c r="K152" s="52"/>
      <c r="L152" s="93"/>
      <c r="M152" s="80">
        <f>((M153+M154+M155)/(K153+K154+K155))*1000</f>
        <v>124.81752727272729</v>
      </c>
      <c r="N152" s="31" t="s">
        <v>494</v>
      </c>
    </row>
    <row r="153" spans="1:14" ht="25.5" customHeight="1" outlineLevel="4">
      <c r="A153" s="238" t="s">
        <v>320</v>
      </c>
      <c r="B153" s="239"/>
      <c r="C153" s="239"/>
      <c r="D153" s="239"/>
      <c r="E153" s="239"/>
      <c r="F153" s="239"/>
      <c r="G153" s="239"/>
      <c r="H153" s="240"/>
      <c r="I153" s="55">
        <v>2015</v>
      </c>
      <c r="J153" s="56">
        <v>0.4</v>
      </c>
      <c r="K153" s="52">
        <v>43</v>
      </c>
      <c r="L153" s="93">
        <v>106</v>
      </c>
      <c r="M153" s="54">
        <v>4.8049999999999997</v>
      </c>
    </row>
    <row r="154" spans="1:14" ht="25.5" customHeight="1" outlineLevel="4">
      <c r="A154" s="238" t="s">
        <v>380</v>
      </c>
      <c r="B154" s="239"/>
      <c r="C154" s="239"/>
      <c r="D154" s="239"/>
      <c r="E154" s="239"/>
      <c r="F154" s="239"/>
      <c r="G154" s="239"/>
      <c r="H154" s="240"/>
      <c r="I154" s="55">
        <v>2015</v>
      </c>
      <c r="J154" s="56">
        <v>0.4</v>
      </c>
      <c r="K154" s="52">
        <v>212</v>
      </c>
      <c r="L154" s="93">
        <v>106</v>
      </c>
      <c r="M154" s="54">
        <v>12.212820000000001</v>
      </c>
    </row>
    <row r="155" spans="1:14" ht="25.5" customHeight="1" outlineLevel="5">
      <c r="A155" s="249" t="s">
        <v>303</v>
      </c>
      <c r="B155" s="237"/>
      <c r="C155" s="237"/>
      <c r="D155" s="237"/>
      <c r="E155" s="237"/>
      <c r="F155" s="237"/>
      <c r="G155" s="237"/>
      <c r="H155" s="237"/>
      <c r="I155" s="55">
        <v>2015</v>
      </c>
      <c r="J155" s="56">
        <v>0.4</v>
      </c>
      <c r="K155" s="52">
        <v>20</v>
      </c>
      <c r="L155" s="95">
        <v>106.3</v>
      </c>
      <c r="M155" s="54">
        <v>17.306999999999999</v>
      </c>
    </row>
    <row r="156" spans="1:14" ht="25.5" customHeight="1" outlineLevel="2">
      <c r="A156" s="232" t="s">
        <v>25</v>
      </c>
      <c r="B156" s="232"/>
      <c r="C156" s="232"/>
      <c r="D156" s="232"/>
      <c r="E156" s="232"/>
      <c r="F156" s="232"/>
      <c r="G156" s="232"/>
      <c r="H156" s="232"/>
      <c r="I156" s="50"/>
      <c r="J156" s="51"/>
      <c r="K156" s="52"/>
      <c r="L156" s="94"/>
      <c r="M156" s="54"/>
    </row>
    <row r="157" spans="1:14" ht="25.5" customHeight="1" outlineLevel="3">
      <c r="A157" s="232" t="s">
        <v>26</v>
      </c>
      <c r="B157" s="232"/>
      <c r="C157" s="232"/>
      <c r="D157" s="232"/>
      <c r="E157" s="232"/>
      <c r="F157" s="232"/>
      <c r="G157" s="232"/>
      <c r="H157" s="232"/>
      <c r="I157" s="50"/>
      <c r="J157" s="51"/>
      <c r="K157" s="52"/>
      <c r="L157" s="94"/>
      <c r="M157" s="54"/>
    </row>
    <row r="158" spans="1:14" ht="25.5" customHeight="1" outlineLevel="4">
      <c r="A158" s="234" t="s">
        <v>167</v>
      </c>
      <c r="B158" s="234"/>
      <c r="C158" s="234"/>
      <c r="D158" s="234"/>
      <c r="E158" s="234"/>
      <c r="F158" s="234"/>
      <c r="G158" s="234"/>
      <c r="H158" s="234"/>
      <c r="I158" s="55"/>
      <c r="J158" s="56"/>
      <c r="K158" s="52"/>
      <c r="L158" s="93"/>
      <c r="M158" s="54"/>
    </row>
    <row r="159" spans="1:14" ht="25.5" customHeight="1" outlineLevel="5">
      <c r="A159" s="244" t="s">
        <v>164</v>
      </c>
      <c r="B159" s="233"/>
      <c r="C159" s="233"/>
      <c r="D159" s="233"/>
      <c r="E159" s="233"/>
      <c r="F159" s="233"/>
      <c r="G159" s="233"/>
      <c r="H159" s="233"/>
      <c r="I159" s="58"/>
      <c r="J159" s="91"/>
      <c r="K159" s="52"/>
      <c r="L159" s="92"/>
      <c r="M159" s="54"/>
    </row>
    <row r="160" spans="1:14" ht="25.5" customHeight="1" outlineLevel="4">
      <c r="A160" s="234" t="s">
        <v>122</v>
      </c>
      <c r="B160" s="234"/>
      <c r="C160" s="234"/>
      <c r="D160" s="234"/>
      <c r="E160" s="234"/>
      <c r="F160" s="234"/>
      <c r="G160" s="234"/>
      <c r="H160" s="234"/>
      <c r="I160" s="55"/>
      <c r="J160" s="56"/>
      <c r="K160" s="52"/>
      <c r="L160" s="93"/>
      <c r="M160" s="54"/>
    </row>
    <row r="161" spans="1:14" ht="25.5" customHeight="1" outlineLevel="5">
      <c r="A161" s="244" t="s">
        <v>164</v>
      </c>
      <c r="B161" s="233"/>
      <c r="C161" s="233"/>
      <c r="D161" s="233"/>
      <c r="E161" s="233"/>
      <c r="F161" s="233"/>
      <c r="G161" s="233"/>
      <c r="H161" s="233"/>
      <c r="I161" s="58"/>
      <c r="J161" s="91"/>
      <c r="K161" s="52"/>
      <c r="L161" s="92"/>
      <c r="M161" s="54"/>
    </row>
    <row r="162" spans="1:14" ht="25.5" customHeight="1" outlineLevel="4">
      <c r="A162" s="234" t="s">
        <v>32</v>
      </c>
      <c r="B162" s="234"/>
      <c r="C162" s="234"/>
      <c r="D162" s="234"/>
      <c r="E162" s="234"/>
      <c r="F162" s="234"/>
      <c r="G162" s="234"/>
      <c r="H162" s="234"/>
      <c r="I162" s="55"/>
      <c r="J162" s="56"/>
      <c r="K162" s="52"/>
      <c r="L162" s="93"/>
      <c r="M162" s="54"/>
    </row>
    <row r="163" spans="1:14" ht="25.5" customHeight="1" outlineLevel="5">
      <c r="A163" s="244" t="s">
        <v>164</v>
      </c>
      <c r="B163" s="233"/>
      <c r="C163" s="233"/>
      <c r="D163" s="233"/>
      <c r="E163" s="233"/>
      <c r="F163" s="233"/>
      <c r="G163" s="233"/>
      <c r="H163" s="233"/>
      <c r="I163" s="58"/>
      <c r="J163" s="91"/>
      <c r="K163" s="52"/>
      <c r="L163" s="92"/>
      <c r="M163" s="54"/>
    </row>
    <row r="164" spans="1:14" s="26" customFormat="1" ht="25.5" customHeight="1" outlineLevel="4">
      <c r="A164" s="248" t="s">
        <v>33</v>
      </c>
      <c r="B164" s="248"/>
      <c r="C164" s="248"/>
      <c r="D164" s="248"/>
      <c r="E164" s="248"/>
      <c r="F164" s="248"/>
      <c r="G164" s="248"/>
      <c r="H164" s="248"/>
      <c r="I164" s="60"/>
      <c r="J164" s="61"/>
      <c r="K164" s="62"/>
      <c r="L164" s="115"/>
      <c r="M164" s="64">
        <f>(SUM(M165:M178)/SUM(K165:K178))*1000</f>
        <v>1860.1784500589079</v>
      </c>
      <c r="N164" s="31" t="s">
        <v>494</v>
      </c>
    </row>
    <row r="165" spans="1:14" ht="25.5" customHeight="1" outlineLevel="4">
      <c r="A165" s="238" t="s">
        <v>405</v>
      </c>
      <c r="B165" s="239"/>
      <c r="C165" s="239"/>
      <c r="D165" s="239"/>
      <c r="E165" s="239"/>
      <c r="F165" s="239"/>
      <c r="G165" s="239"/>
      <c r="H165" s="240"/>
      <c r="I165" s="58">
        <v>2015</v>
      </c>
      <c r="J165" s="91">
        <v>10</v>
      </c>
      <c r="K165" s="52">
        <v>293</v>
      </c>
      <c r="L165" s="93">
        <v>4027</v>
      </c>
      <c r="M165" s="54">
        <v>1001.92369</v>
      </c>
    </row>
    <row r="166" spans="1:14" ht="25.5" customHeight="1" outlineLevel="4">
      <c r="A166" s="238" t="s">
        <v>407</v>
      </c>
      <c r="B166" s="239"/>
      <c r="C166" s="239"/>
      <c r="D166" s="239"/>
      <c r="E166" s="239"/>
      <c r="F166" s="239"/>
      <c r="G166" s="239"/>
      <c r="H166" s="240"/>
      <c r="I166" s="58">
        <v>2015</v>
      </c>
      <c r="J166" s="91">
        <v>10</v>
      </c>
      <c r="K166" s="52">
        <v>545</v>
      </c>
      <c r="L166" s="93">
        <v>4027</v>
      </c>
      <c r="M166" s="54">
        <v>1344.10833</v>
      </c>
    </row>
    <row r="167" spans="1:14" ht="25.5" customHeight="1" outlineLevel="4">
      <c r="A167" s="238" t="s">
        <v>411</v>
      </c>
      <c r="B167" s="239"/>
      <c r="C167" s="239"/>
      <c r="D167" s="239"/>
      <c r="E167" s="239"/>
      <c r="F167" s="239"/>
      <c r="G167" s="239"/>
      <c r="H167" s="240"/>
      <c r="I167" s="58">
        <v>2015</v>
      </c>
      <c r="J167" s="91">
        <v>10</v>
      </c>
      <c r="K167" s="52">
        <v>700</v>
      </c>
      <c r="L167" s="93">
        <v>4027</v>
      </c>
      <c r="M167" s="54">
        <v>1341.02657</v>
      </c>
    </row>
    <row r="168" spans="1:14" ht="25.5" customHeight="1" outlineLevel="4">
      <c r="A168" s="249" t="s">
        <v>419</v>
      </c>
      <c r="B168" s="237"/>
      <c r="C168" s="237"/>
      <c r="D168" s="237"/>
      <c r="E168" s="237"/>
      <c r="F168" s="237"/>
      <c r="G168" s="237"/>
      <c r="H168" s="237"/>
      <c r="I168" s="58">
        <v>2015</v>
      </c>
      <c r="J168" s="91">
        <v>10</v>
      </c>
      <c r="K168" s="52">
        <v>836</v>
      </c>
      <c r="L168" s="93">
        <v>4027</v>
      </c>
      <c r="M168" s="54">
        <v>1237.5332599999999</v>
      </c>
    </row>
    <row r="169" spans="1:14" ht="25.5" customHeight="1" outlineLevel="4">
      <c r="A169" s="238" t="s">
        <v>253</v>
      </c>
      <c r="B169" s="239"/>
      <c r="C169" s="239"/>
      <c r="D169" s="239"/>
      <c r="E169" s="239"/>
      <c r="F169" s="239"/>
      <c r="G169" s="239"/>
      <c r="H169" s="240"/>
      <c r="I169" s="58">
        <v>2015</v>
      </c>
      <c r="J169" s="91">
        <v>10</v>
      </c>
      <c r="K169" s="52">
        <v>130</v>
      </c>
      <c r="L169" s="92">
        <v>4026.57</v>
      </c>
      <c r="M169" s="54">
        <v>208.05598000000001</v>
      </c>
      <c r="N169" s="16"/>
    </row>
    <row r="170" spans="1:14" ht="25.5" customHeight="1" outlineLevel="4">
      <c r="A170" s="238" t="s">
        <v>414</v>
      </c>
      <c r="B170" s="239"/>
      <c r="C170" s="239"/>
      <c r="D170" s="239"/>
      <c r="E170" s="239"/>
      <c r="F170" s="239"/>
      <c r="G170" s="239"/>
      <c r="H170" s="240"/>
      <c r="I170" s="58">
        <v>2015</v>
      </c>
      <c r="J170" s="91">
        <v>10</v>
      </c>
      <c r="K170" s="52">
        <v>433</v>
      </c>
      <c r="L170" s="92">
        <v>4027</v>
      </c>
      <c r="M170" s="54">
        <v>540.23568</v>
      </c>
      <c r="N170" s="16"/>
    </row>
    <row r="171" spans="1:14" ht="25.5" customHeight="1" outlineLevel="4">
      <c r="A171" s="238" t="s">
        <v>413</v>
      </c>
      <c r="B171" s="239"/>
      <c r="C171" s="239"/>
      <c r="D171" s="239"/>
      <c r="E171" s="239"/>
      <c r="F171" s="239"/>
      <c r="G171" s="239"/>
      <c r="H171" s="240"/>
      <c r="I171" s="58">
        <v>2015</v>
      </c>
      <c r="J171" s="91">
        <v>10</v>
      </c>
      <c r="K171" s="52">
        <v>264</v>
      </c>
      <c r="L171" s="92">
        <v>4027</v>
      </c>
      <c r="M171" s="54">
        <v>582.55165999999997</v>
      </c>
      <c r="N171" s="16"/>
    </row>
    <row r="172" spans="1:14" ht="25.5" customHeight="1" outlineLevel="4">
      <c r="A172" s="238" t="s">
        <v>398</v>
      </c>
      <c r="B172" s="239"/>
      <c r="C172" s="239"/>
      <c r="D172" s="239"/>
      <c r="E172" s="239"/>
      <c r="F172" s="239"/>
      <c r="G172" s="239"/>
      <c r="H172" s="240"/>
      <c r="I172" s="58">
        <v>2015</v>
      </c>
      <c r="J172" s="91">
        <v>10</v>
      </c>
      <c r="K172" s="52">
        <v>1600</v>
      </c>
      <c r="L172" s="92">
        <v>4027</v>
      </c>
      <c r="M172" s="54">
        <v>2656.73902</v>
      </c>
      <c r="N172" s="16"/>
    </row>
    <row r="173" spans="1:14" ht="25.5" customHeight="1" outlineLevel="4">
      <c r="A173" s="238" t="s">
        <v>394</v>
      </c>
      <c r="B173" s="239"/>
      <c r="C173" s="239"/>
      <c r="D173" s="239"/>
      <c r="E173" s="239"/>
      <c r="F173" s="239"/>
      <c r="G173" s="239"/>
      <c r="H173" s="240"/>
      <c r="I173" s="58">
        <v>2015</v>
      </c>
      <c r="J173" s="91">
        <v>10</v>
      </c>
      <c r="K173" s="52">
        <v>437</v>
      </c>
      <c r="L173" s="92">
        <v>4027</v>
      </c>
      <c r="M173" s="54">
        <v>1101.67365</v>
      </c>
      <c r="N173" s="16"/>
    </row>
    <row r="174" spans="1:14" ht="25.5" customHeight="1" outlineLevel="4">
      <c r="A174" s="238" t="s">
        <v>388</v>
      </c>
      <c r="B174" s="239"/>
      <c r="C174" s="239"/>
      <c r="D174" s="239"/>
      <c r="E174" s="239"/>
      <c r="F174" s="239"/>
      <c r="G174" s="239"/>
      <c r="H174" s="240"/>
      <c r="I174" s="58">
        <v>2015</v>
      </c>
      <c r="J174" s="91">
        <v>10</v>
      </c>
      <c r="K174" s="52">
        <v>1042</v>
      </c>
      <c r="L174" s="92">
        <v>4026.57</v>
      </c>
      <c r="M174" s="54">
        <v>1832.4389000000001</v>
      </c>
      <c r="N174" s="16"/>
    </row>
    <row r="175" spans="1:14" ht="25.5" customHeight="1" outlineLevel="4">
      <c r="A175" s="238" t="s">
        <v>392</v>
      </c>
      <c r="B175" s="239"/>
      <c r="C175" s="239"/>
      <c r="D175" s="239"/>
      <c r="E175" s="239"/>
      <c r="F175" s="239"/>
      <c r="G175" s="239"/>
      <c r="H175" s="240"/>
      <c r="I175" s="58">
        <v>2015</v>
      </c>
      <c r="J175" s="91">
        <v>10</v>
      </c>
      <c r="K175" s="52">
        <v>712</v>
      </c>
      <c r="L175" s="92">
        <v>4027</v>
      </c>
      <c r="M175" s="54">
        <v>1565.6397199999999</v>
      </c>
      <c r="N175" s="16"/>
    </row>
    <row r="176" spans="1:14" ht="25.5" customHeight="1" outlineLevel="5">
      <c r="A176" s="249" t="s">
        <v>246</v>
      </c>
      <c r="B176" s="237"/>
      <c r="C176" s="237"/>
      <c r="D176" s="237"/>
      <c r="E176" s="237"/>
      <c r="F176" s="237"/>
      <c r="G176" s="237"/>
      <c r="H176" s="237"/>
      <c r="I176" s="58">
        <v>2015</v>
      </c>
      <c r="J176" s="91">
        <v>10</v>
      </c>
      <c r="K176" s="52">
        <v>70</v>
      </c>
      <c r="L176" s="92">
        <v>4026.57</v>
      </c>
      <c r="M176" s="54">
        <v>250.096</v>
      </c>
      <c r="N176" s="16"/>
    </row>
    <row r="177" spans="1:14" ht="25.5" customHeight="1" outlineLevel="5">
      <c r="A177" s="249" t="s">
        <v>496</v>
      </c>
      <c r="B177" s="237"/>
      <c r="C177" s="237"/>
      <c r="D177" s="237"/>
      <c r="E177" s="237"/>
      <c r="F177" s="237"/>
      <c r="G177" s="237"/>
      <c r="H177" s="237"/>
      <c r="I177" s="58">
        <v>2015</v>
      </c>
      <c r="J177" s="91">
        <v>10</v>
      </c>
      <c r="K177" s="52">
        <v>303</v>
      </c>
      <c r="L177" s="92">
        <v>4026.57</v>
      </c>
      <c r="M177" s="54">
        <v>304.14992000000001</v>
      </c>
      <c r="N177" s="16"/>
    </row>
    <row r="178" spans="1:14" ht="25.5" customHeight="1" outlineLevel="5">
      <c r="A178" s="249" t="s">
        <v>497</v>
      </c>
      <c r="B178" s="237"/>
      <c r="C178" s="237"/>
      <c r="D178" s="237"/>
      <c r="E178" s="237"/>
      <c r="F178" s="237"/>
      <c r="G178" s="237"/>
      <c r="H178" s="237"/>
      <c r="I178" s="58">
        <v>2015</v>
      </c>
      <c r="J178" s="91">
        <v>10</v>
      </c>
      <c r="K178" s="52">
        <v>274</v>
      </c>
      <c r="L178" s="92">
        <v>4026.57</v>
      </c>
      <c r="M178" s="54">
        <v>243.73079999999999</v>
      </c>
      <c r="N178" s="16"/>
    </row>
    <row r="179" spans="1:14" ht="25.5" customHeight="1" outlineLevel="4">
      <c r="A179" s="234" t="s">
        <v>34</v>
      </c>
      <c r="B179" s="234"/>
      <c r="C179" s="234"/>
      <c r="D179" s="234"/>
      <c r="E179" s="234"/>
      <c r="F179" s="234"/>
      <c r="G179" s="234"/>
      <c r="H179" s="234"/>
      <c r="I179" s="55"/>
      <c r="J179" s="56"/>
      <c r="K179" s="52"/>
      <c r="L179" s="93"/>
      <c r="M179" s="54"/>
    </row>
    <row r="180" spans="1:14" ht="25.5" customHeight="1" outlineLevel="5">
      <c r="A180" s="244" t="s">
        <v>164</v>
      </c>
      <c r="B180" s="233"/>
      <c r="C180" s="233"/>
      <c r="D180" s="233"/>
      <c r="E180" s="233"/>
      <c r="F180" s="233"/>
      <c r="G180" s="233"/>
      <c r="H180" s="233"/>
      <c r="I180" s="58"/>
      <c r="J180" s="91"/>
      <c r="K180" s="52"/>
      <c r="L180" s="92"/>
      <c r="M180" s="54"/>
    </row>
    <row r="181" spans="1:14" ht="25.5" customHeight="1" outlineLevel="4">
      <c r="A181" s="234" t="s">
        <v>35</v>
      </c>
      <c r="B181" s="234"/>
      <c r="C181" s="234"/>
      <c r="D181" s="234"/>
      <c r="E181" s="234"/>
      <c r="F181" s="234"/>
      <c r="G181" s="234"/>
      <c r="H181" s="234"/>
      <c r="I181" s="55"/>
      <c r="J181" s="56"/>
      <c r="K181" s="52"/>
      <c r="L181" s="93"/>
      <c r="M181" s="54"/>
    </row>
    <row r="182" spans="1:14" ht="25.5" customHeight="1" outlineLevel="5">
      <c r="A182" s="244" t="s">
        <v>164</v>
      </c>
      <c r="B182" s="233"/>
      <c r="C182" s="233"/>
      <c r="D182" s="233"/>
      <c r="E182" s="233"/>
      <c r="F182" s="233"/>
      <c r="G182" s="233"/>
      <c r="H182" s="233"/>
      <c r="I182" s="58"/>
      <c r="J182" s="91"/>
      <c r="K182" s="52"/>
      <c r="L182" s="92"/>
      <c r="M182" s="54"/>
    </row>
    <row r="183" spans="1:14" ht="25.5" customHeight="1" outlineLevel="4">
      <c r="A183" s="234" t="s">
        <v>168</v>
      </c>
      <c r="B183" s="234"/>
      <c r="C183" s="234"/>
      <c r="D183" s="234"/>
      <c r="E183" s="234"/>
      <c r="F183" s="234"/>
      <c r="G183" s="234"/>
      <c r="H183" s="234"/>
      <c r="I183" s="55"/>
      <c r="J183" s="56"/>
      <c r="K183" s="52"/>
      <c r="L183" s="93"/>
      <c r="M183" s="54"/>
    </row>
    <row r="184" spans="1:14" ht="25.5" customHeight="1" outlineLevel="5">
      <c r="A184" s="244" t="s">
        <v>164</v>
      </c>
      <c r="B184" s="233"/>
      <c r="C184" s="233"/>
      <c r="D184" s="233"/>
      <c r="E184" s="233"/>
      <c r="F184" s="233"/>
      <c r="G184" s="233"/>
      <c r="H184" s="233"/>
      <c r="I184" s="58"/>
      <c r="J184" s="91"/>
      <c r="K184" s="52"/>
      <c r="L184" s="92"/>
      <c r="M184" s="54"/>
    </row>
    <row r="185" spans="1:14" ht="25.5" customHeight="1" outlineLevel="4">
      <c r="A185" s="234" t="s">
        <v>169</v>
      </c>
      <c r="B185" s="234"/>
      <c r="C185" s="234"/>
      <c r="D185" s="234"/>
      <c r="E185" s="234"/>
      <c r="F185" s="234"/>
      <c r="G185" s="234"/>
      <c r="H185" s="234"/>
      <c r="I185" s="55"/>
      <c r="J185" s="56"/>
      <c r="K185" s="52"/>
      <c r="L185" s="93"/>
      <c r="M185" s="54"/>
    </row>
    <row r="186" spans="1:14" ht="25.5" customHeight="1" outlineLevel="5">
      <c r="A186" s="244" t="s">
        <v>164</v>
      </c>
      <c r="B186" s="233"/>
      <c r="C186" s="233"/>
      <c r="D186" s="233"/>
      <c r="E186" s="233"/>
      <c r="F186" s="233"/>
      <c r="G186" s="233"/>
      <c r="H186" s="233"/>
      <c r="I186" s="58"/>
      <c r="J186" s="91"/>
      <c r="K186" s="52"/>
      <c r="L186" s="92"/>
      <c r="M186" s="54"/>
    </row>
    <row r="187" spans="1:14" ht="25.5" customHeight="1" outlineLevel="4">
      <c r="A187" s="234" t="s">
        <v>170</v>
      </c>
      <c r="B187" s="234"/>
      <c r="C187" s="234"/>
      <c r="D187" s="234"/>
      <c r="E187" s="234"/>
      <c r="F187" s="234"/>
      <c r="G187" s="234"/>
      <c r="H187" s="234"/>
      <c r="I187" s="55"/>
      <c r="J187" s="56"/>
      <c r="K187" s="52"/>
      <c r="L187" s="93"/>
      <c r="M187" s="54"/>
    </row>
    <row r="188" spans="1:14" ht="25.5" customHeight="1" outlineLevel="5">
      <c r="A188" s="244" t="s">
        <v>164</v>
      </c>
      <c r="B188" s="233"/>
      <c r="C188" s="233"/>
      <c r="D188" s="233"/>
      <c r="E188" s="233"/>
      <c r="F188" s="233"/>
      <c r="G188" s="233"/>
      <c r="H188" s="233"/>
      <c r="I188" s="58"/>
      <c r="J188" s="91"/>
      <c r="K188" s="52"/>
      <c r="L188" s="92"/>
      <c r="M188" s="54"/>
    </row>
    <row r="189" spans="1:14" ht="25.5" customHeight="1" outlineLevel="4">
      <c r="A189" s="234" t="s">
        <v>36</v>
      </c>
      <c r="B189" s="234"/>
      <c r="C189" s="234"/>
      <c r="D189" s="234"/>
      <c r="E189" s="234"/>
      <c r="F189" s="234"/>
      <c r="G189" s="234"/>
      <c r="H189" s="234"/>
      <c r="I189" s="55"/>
      <c r="J189" s="56"/>
      <c r="K189" s="52"/>
      <c r="L189" s="93"/>
      <c r="M189" s="54"/>
    </row>
    <row r="190" spans="1:14" ht="25.5" customHeight="1" outlineLevel="5">
      <c r="A190" s="244" t="s">
        <v>164</v>
      </c>
      <c r="B190" s="233"/>
      <c r="C190" s="233"/>
      <c r="D190" s="233"/>
      <c r="E190" s="233"/>
      <c r="F190" s="233"/>
      <c r="G190" s="233"/>
      <c r="H190" s="233"/>
      <c r="I190" s="58"/>
      <c r="J190" s="91"/>
      <c r="K190" s="52"/>
      <c r="L190" s="92"/>
      <c r="M190" s="54"/>
    </row>
    <row r="191" spans="1:14" ht="25.5" customHeight="1" outlineLevel="4">
      <c r="A191" s="234" t="s">
        <v>171</v>
      </c>
      <c r="B191" s="234"/>
      <c r="C191" s="234"/>
      <c r="D191" s="234"/>
      <c r="E191" s="234"/>
      <c r="F191" s="234"/>
      <c r="G191" s="234"/>
      <c r="H191" s="234"/>
      <c r="I191" s="55"/>
      <c r="J191" s="56"/>
      <c r="K191" s="52"/>
      <c r="L191" s="93"/>
      <c r="M191" s="54"/>
    </row>
    <row r="192" spans="1:14" ht="25.5" customHeight="1" outlineLevel="5">
      <c r="A192" s="244" t="s">
        <v>164</v>
      </c>
      <c r="B192" s="233"/>
      <c r="C192" s="233"/>
      <c r="D192" s="233"/>
      <c r="E192" s="233"/>
      <c r="F192" s="233"/>
      <c r="G192" s="233"/>
      <c r="H192" s="233"/>
      <c r="I192" s="58"/>
      <c r="J192" s="91"/>
      <c r="K192" s="52"/>
      <c r="L192" s="92"/>
      <c r="M192" s="54"/>
    </row>
    <row r="193" spans="1:13" ht="25.5" customHeight="1" outlineLevel="4">
      <c r="A193" s="234" t="s">
        <v>172</v>
      </c>
      <c r="B193" s="234"/>
      <c r="C193" s="234"/>
      <c r="D193" s="234"/>
      <c r="E193" s="234"/>
      <c r="F193" s="234"/>
      <c r="G193" s="234"/>
      <c r="H193" s="234"/>
      <c r="I193" s="55"/>
      <c r="J193" s="56"/>
      <c r="K193" s="52"/>
      <c r="L193" s="93"/>
      <c r="M193" s="54"/>
    </row>
    <row r="194" spans="1:13" ht="25.5" customHeight="1" outlineLevel="5">
      <c r="A194" s="244" t="s">
        <v>164</v>
      </c>
      <c r="B194" s="233"/>
      <c r="C194" s="233"/>
      <c r="D194" s="233"/>
      <c r="E194" s="233"/>
      <c r="F194" s="233"/>
      <c r="G194" s="233"/>
      <c r="H194" s="233"/>
      <c r="I194" s="58"/>
      <c r="J194" s="91"/>
      <c r="K194" s="52"/>
      <c r="L194" s="92"/>
      <c r="M194" s="54"/>
    </row>
    <row r="195" spans="1:13" ht="25.5" customHeight="1" outlineLevel="4">
      <c r="A195" s="234" t="s">
        <v>173</v>
      </c>
      <c r="B195" s="234"/>
      <c r="C195" s="234"/>
      <c r="D195" s="234"/>
      <c r="E195" s="234"/>
      <c r="F195" s="234"/>
      <c r="G195" s="234"/>
      <c r="H195" s="234"/>
      <c r="I195" s="55"/>
      <c r="J195" s="56"/>
      <c r="K195" s="52"/>
      <c r="L195" s="93"/>
      <c r="M195" s="54"/>
    </row>
    <row r="196" spans="1:13" ht="25.5" customHeight="1" outlineLevel="5">
      <c r="A196" s="244" t="s">
        <v>164</v>
      </c>
      <c r="B196" s="233"/>
      <c r="C196" s="233"/>
      <c r="D196" s="233"/>
      <c r="E196" s="233"/>
      <c r="F196" s="233"/>
      <c r="G196" s="233"/>
      <c r="H196" s="233"/>
      <c r="I196" s="58"/>
      <c r="J196" s="91"/>
      <c r="K196" s="52"/>
      <c r="L196" s="92"/>
      <c r="M196" s="54"/>
    </row>
    <row r="197" spans="1:13" ht="25.5" customHeight="1" outlineLevel="4">
      <c r="A197" s="234" t="s">
        <v>174</v>
      </c>
      <c r="B197" s="234"/>
      <c r="C197" s="234"/>
      <c r="D197" s="234"/>
      <c r="E197" s="234" t="s">
        <v>174</v>
      </c>
      <c r="F197" s="234"/>
      <c r="G197" s="234"/>
      <c r="H197" s="234"/>
      <c r="I197" s="55"/>
      <c r="J197" s="56"/>
      <c r="K197" s="52"/>
      <c r="L197" s="93"/>
      <c r="M197" s="54"/>
    </row>
    <row r="198" spans="1:13" ht="25.5" customHeight="1" outlineLevel="5">
      <c r="A198" s="244" t="s">
        <v>164</v>
      </c>
      <c r="B198" s="233"/>
      <c r="C198" s="233"/>
      <c r="D198" s="233"/>
      <c r="E198" s="233"/>
      <c r="F198" s="233"/>
      <c r="G198" s="233"/>
      <c r="H198" s="233"/>
      <c r="I198" s="58"/>
      <c r="J198" s="91"/>
      <c r="K198" s="52"/>
      <c r="L198" s="92"/>
      <c r="M198" s="54"/>
    </row>
    <row r="199" spans="1:13" ht="25.5" customHeight="1" outlineLevel="4">
      <c r="A199" s="234" t="s">
        <v>27</v>
      </c>
      <c r="B199" s="234"/>
      <c r="C199" s="234"/>
      <c r="D199" s="234"/>
      <c r="E199" s="234"/>
      <c r="F199" s="234"/>
      <c r="G199" s="234"/>
      <c r="H199" s="234"/>
      <c r="I199" s="55"/>
      <c r="J199" s="56"/>
      <c r="K199" s="52"/>
      <c r="L199" s="93"/>
      <c r="M199" s="54"/>
    </row>
    <row r="200" spans="1:13" ht="25.5" customHeight="1" outlineLevel="5">
      <c r="A200" s="244" t="s">
        <v>164</v>
      </c>
      <c r="B200" s="233"/>
      <c r="C200" s="233"/>
      <c r="D200" s="233"/>
      <c r="E200" s="233"/>
      <c r="F200" s="233"/>
      <c r="G200" s="233"/>
      <c r="H200" s="233"/>
      <c r="I200" s="58"/>
      <c r="J200" s="91"/>
      <c r="K200" s="52"/>
      <c r="L200" s="92"/>
      <c r="M200" s="54"/>
    </row>
    <row r="201" spans="1:13" ht="25.5" customHeight="1" outlineLevel="4">
      <c r="A201" s="234" t="s">
        <v>28</v>
      </c>
      <c r="B201" s="234"/>
      <c r="C201" s="234"/>
      <c r="D201" s="234"/>
      <c r="E201" s="234"/>
      <c r="F201" s="234"/>
      <c r="G201" s="234"/>
      <c r="H201" s="234"/>
      <c r="I201" s="55"/>
      <c r="J201" s="56"/>
      <c r="K201" s="52"/>
      <c r="L201" s="93"/>
      <c r="M201" s="54"/>
    </row>
    <row r="202" spans="1:13" ht="25.5" customHeight="1" outlineLevel="5">
      <c r="A202" s="244" t="s">
        <v>164</v>
      </c>
      <c r="B202" s="233"/>
      <c r="C202" s="233"/>
      <c r="D202" s="233"/>
      <c r="E202" s="233"/>
      <c r="F202" s="233"/>
      <c r="G202" s="233"/>
      <c r="H202" s="233"/>
      <c r="I202" s="58"/>
      <c r="J202" s="91"/>
      <c r="K202" s="52"/>
      <c r="L202" s="92"/>
      <c r="M202" s="54"/>
    </row>
    <row r="203" spans="1:13" ht="25.5" customHeight="1" outlineLevel="4">
      <c r="A203" s="234" t="s">
        <v>29</v>
      </c>
      <c r="B203" s="234"/>
      <c r="C203" s="234"/>
      <c r="D203" s="234"/>
      <c r="E203" s="234"/>
      <c r="F203" s="234"/>
      <c r="G203" s="234"/>
      <c r="H203" s="234"/>
      <c r="I203" s="55"/>
      <c r="J203" s="56"/>
      <c r="K203" s="52"/>
      <c r="L203" s="93"/>
      <c r="M203" s="54"/>
    </row>
    <row r="204" spans="1:13" ht="25.5" customHeight="1" outlineLevel="5">
      <c r="A204" s="244" t="s">
        <v>164</v>
      </c>
      <c r="B204" s="233"/>
      <c r="C204" s="233"/>
      <c r="D204" s="233"/>
      <c r="E204" s="233"/>
      <c r="F204" s="233"/>
      <c r="G204" s="233"/>
      <c r="H204" s="233"/>
      <c r="I204" s="55"/>
      <c r="J204" s="91"/>
      <c r="K204" s="52"/>
      <c r="L204" s="92"/>
      <c r="M204" s="54"/>
    </row>
    <row r="205" spans="1:13" ht="25.5" customHeight="1" outlineLevel="4">
      <c r="A205" s="234" t="s">
        <v>30</v>
      </c>
      <c r="B205" s="234"/>
      <c r="C205" s="234"/>
      <c r="D205" s="234"/>
      <c r="E205" s="234"/>
      <c r="F205" s="234"/>
      <c r="G205" s="234"/>
      <c r="H205" s="234"/>
      <c r="I205" s="55"/>
      <c r="J205" s="56"/>
      <c r="K205" s="52"/>
      <c r="L205" s="93"/>
      <c r="M205" s="54"/>
    </row>
    <row r="206" spans="1:13" ht="25.5" customHeight="1" outlineLevel="5">
      <c r="A206" s="244" t="s">
        <v>164</v>
      </c>
      <c r="B206" s="233"/>
      <c r="C206" s="233"/>
      <c r="D206" s="233"/>
      <c r="E206" s="233"/>
      <c r="F206" s="233"/>
      <c r="G206" s="233"/>
      <c r="H206" s="233"/>
      <c r="I206" s="58"/>
      <c r="J206" s="91"/>
      <c r="K206" s="52"/>
      <c r="L206" s="92"/>
      <c r="M206" s="54"/>
    </row>
    <row r="207" spans="1:13" ht="25.5" customHeight="1" outlineLevel="4">
      <c r="A207" s="234" t="s">
        <v>175</v>
      </c>
      <c r="B207" s="234"/>
      <c r="C207" s="234"/>
      <c r="D207" s="234"/>
      <c r="E207" s="234" t="s">
        <v>175</v>
      </c>
      <c r="F207" s="234"/>
      <c r="G207" s="234"/>
      <c r="H207" s="234"/>
      <c r="I207" s="55"/>
      <c r="J207" s="56"/>
      <c r="K207" s="52"/>
      <c r="L207" s="93"/>
      <c r="M207" s="54"/>
    </row>
    <row r="208" spans="1:13" ht="25.5" customHeight="1" outlineLevel="5">
      <c r="A208" s="244" t="s">
        <v>164</v>
      </c>
      <c r="B208" s="233"/>
      <c r="C208" s="233"/>
      <c r="D208" s="233"/>
      <c r="E208" s="233"/>
      <c r="F208" s="233"/>
      <c r="G208" s="233"/>
      <c r="H208" s="233"/>
      <c r="I208" s="58"/>
      <c r="J208" s="91"/>
      <c r="K208" s="52"/>
      <c r="L208" s="92"/>
      <c r="M208" s="54"/>
    </row>
    <row r="209" spans="1:13" ht="25.5" customHeight="1" outlineLevel="4">
      <c r="A209" s="234" t="s">
        <v>31</v>
      </c>
      <c r="B209" s="234"/>
      <c r="C209" s="234"/>
      <c r="D209" s="234"/>
      <c r="E209" s="234"/>
      <c r="F209" s="234"/>
      <c r="G209" s="234"/>
      <c r="H209" s="234"/>
      <c r="I209" s="55"/>
      <c r="J209" s="56"/>
      <c r="K209" s="52"/>
      <c r="L209" s="93"/>
      <c r="M209" s="54"/>
    </row>
    <row r="210" spans="1:13" ht="25.5" customHeight="1" outlineLevel="5">
      <c r="A210" s="244" t="s">
        <v>164</v>
      </c>
      <c r="B210" s="233"/>
      <c r="C210" s="233"/>
      <c r="D210" s="233"/>
      <c r="E210" s="233"/>
      <c r="F210" s="233"/>
      <c r="G210" s="233"/>
      <c r="H210" s="233"/>
      <c r="I210" s="58"/>
      <c r="J210" s="91"/>
      <c r="K210" s="52"/>
      <c r="L210" s="92"/>
      <c r="M210" s="54"/>
    </row>
    <row r="211" spans="1:13" ht="25.5" customHeight="1" outlineLevel="4">
      <c r="A211" s="234" t="s">
        <v>176</v>
      </c>
      <c r="B211" s="234"/>
      <c r="C211" s="234"/>
      <c r="D211" s="234"/>
      <c r="E211" s="234" t="s">
        <v>176</v>
      </c>
      <c r="F211" s="234"/>
      <c r="G211" s="234"/>
      <c r="H211" s="234"/>
      <c r="I211" s="55"/>
      <c r="J211" s="56"/>
      <c r="K211" s="52"/>
      <c r="L211" s="93"/>
      <c r="M211" s="54"/>
    </row>
    <row r="212" spans="1:13" ht="25.5" customHeight="1" outlineLevel="5">
      <c r="A212" s="244" t="s">
        <v>164</v>
      </c>
      <c r="B212" s="233"/>
      <c r="C212" s="233"/>
      <c r="D212" s="233"/>
      <c r="E212" s="233"/>
      <c r="F212" s="233"/>
      <c r="G212" s="233"/>
      <c r="H212" s="233"/>
      <c r="I212" s="58"/>
      <c r="J212" s="91"/>
      <c r="K212" s="52"/>
      <c r="L212" s="92"/>
      <c r="M212" s="54"/>
    </row>
    <row r="213" spans="1:13" ht="25.5" customHeight="1" outlineLevel="3">
      <c r="A213" s="232" t="s">
        <v>37</v>
      </c>
      <c r="B213" s="232"/>
      <c r="C213" s="232"/>
      <c r="D213" s="232"/>
      <c r="E213" s="232"/>
      <c r="F213" s="232"/>
      <c r="G213" s="232"/>
      <c r="H213" s="232"/>
      <c r="I213" s="50"/>
      <c r="J213" s="51"/>
      <c r="K213" s="52"/>
      <c r="L213" s="94"/>
      <c r="M213" s="54"/>
    </row>
    <row r="214" spans="1:13" ht="25.5" customHeight="1" outlineLevel="4">
      <c r="A214" s="234" t="s">
        <v>121</v>
      </c>
      <c r="B214" s="234"/>
      <c r="C214" s="234"/>
      <c r="D214" s="234"/>
      <c r="E214" s="234"/>
      <c r="F214" s="234"/>
      <c r="G214" s="234"/>
      <c r="H214" s="234"/>
      <c r="I214" s="55"/>
      <c r="J214" s="56"/>
      <c r="K214" s="52"/>
      <c r="L214" s="93"/>
      <c r="M214" s="54"/>
    </row>
    <row r="215" spans="1:13" ht="25.5" customHeight="1" outlineLevel="5">
      <c r="A215" s="244" t="s">
        <v>164</v>
      </c>
      <c r="B215" s="233"/>
      <c r="C215" s="233"/>
      <c r="D215" s="233"/>
      <c r="E215" s="233"/>
      <c r="F215" s="233"/>
      <c r="G215" s="233"/>
      <c r="H215" s="233"/>
      <c r="I215" s="58"/>
      <c r="J215" s="91"/>
      <c r="K215" s="52"/>
      <c r="L215" s="92"/>
      <c r="M215" s="54"/>
    </row>
    <row r="216" spans="1:13" ht="25.5" customHeight="1" outlineLevel="4">
      <c r="A216" s="234" t="s">
        <v>38</v>
      </c>
      <c r="B216" s="234"/>
      <c r="C216" s="234"/>
      <c r="D216" s="234"/>
      <c r="E216" s="234"/>
      <c r="F216" s="234"/>
      <c r="G216" s="234"/>
      <c r="H216" s="234"/>
      <c r="I216" s="55"/>
      <c r="J216" s="56"/>
      <c r="K216" s="52"/>
      <c r="L216" s="93"/>
      <c r="M216" s="54"/>
    </row>
    <row r="217" spans="1:13" ht="25.5" customHeight="1" outlineLevel="5">
      <c r="A217" s="244" t="s">
        <v>164</v>
      </c>
      <c r="B217" s="233"/>
      <c r="C217" s="233"/>
      <c r="D217" s="233"/>
      <c r="E217" s="233"/>
      <c r="F217" s="233"/>
      <c r="G217" s="233"/>
      <c r="H217" s="233"/>
      <c r="I217" s="58"/>
      <c r="J217" s="91"/>
      <c r="K217" s="52"/>
      <c r="L217" s="92"/>
      <c r="M217" s="54"/>
    </row>
    <row r="218" spans="1:13" ht="25.5" customHeight="1" outlineLevel="4">
      <c r="A218" s="234" t="s">
        <v>144</v>
      </c>
      <c r="B218" s="234"/>
      <c r="C218" s="234"/>
      <c r="D218" s="234"/>
      <c r="E218" s="234"/>
      <c r="F218" s="234"/>
      <c r="G218" s="234"/>
      <c r="H218" s="234"/>
      <c r="I218" s="55"/>
      <c r="J218" s="56"/>
      <c r="K218" s="52"/>
      <c r="L218" s="93"/>
      <c r="M218" s="54"/>
    </row>
    <row r="219" spans="1:13" ht="25.5" customHeight="1" outlineLevel="5">
      <c r="A219" s="244" t="s">
        <v>164</v>
      </c>
      <c r="B219" s="233"/>
      <c r="C219" s="233"/>
      <c r="D219" s="233"/>
      <c r="E219" s="233"/>
      <c r="F219" s="233"/>
      <c r="G219" s="233"/>
      <c r="H219" s="233"/>
      <c r="I219" s="58"/>
      <c r="J219" s="91"/>
      <c r="K219" s="52"/>
      <c r="L219" s="92"/>
      <c r="M219" s="54"/>
    </row>
    <row r="220" spans="1:13" ht="25.5" customHeight="1" outlineLevel="1">
      <c r="A220" s="232" t="s">
        <v>39</v>
      </c>
      <c r="B220" s="232"/>
      <c r="C220" s="232"/>
      <c r="D220" s="232"/>
      <c r="E220" s="232"/>
      <c r="F220" s="232"/>
      <c r="G220" s="232"/>
      <c r="H220" s="232"/>
      <c r="I220" s="50"/>
      <c r="J220" s="51"/>
      <c r="K220" s="52"/>
      <c r="L220" s="94"/>
      <c r="M220" s="54"/>
    </row>
    <row r="221" spans="1:13" ht="25.5" customHeight="1" outlineLevel="2">
      <c r="A221" s="232" t="s">
        <v>40</v>
      </c>
      <c r="B221" s="232"/>
      <c r="C221" s="232"/>
      <c r="D221" s="232"/>
      <c r="E221" s="232"/>
      <c r="F221" s="232"/>
      <c r="G221" s="232"/>
      <c r="H221" s="232"/>
      <c r="I221" s="50"/>
      <c r="J221" s="51"/>
      <c r="K221" s="52"/>
      <c r="L221" s="94"/>
      <c r="M221" s="54"/>
    </row>
    <row r="222" spans="1:13" ht="25.5" customHeight="1" outlineLevel="3">
      <c r="A222" s="232" t="s">
        <v>41</v>
      </c>
      <c r="B222" s="232"/>
      <c r="C222" s="232"/>
      <c r="D222" s="232"/>
      <c r="E222" s="232"/>
      <c r="F222" s="232"/>
      <c r="G222" s="232"/>
      <c r="H222" s="232"/>
      <c r="I222" s="50"/>
      <c r="J222" s="51"/>
      <c r="K222" s="52"/>
      <c r="L222" s="94"/>
      <c r="M222" s="54"/>
    </row>
    <row r="223" spans="1:13" ht="25.5" customHeight="1" outlineLevel="4">
      <c r="A223" s="234" t="s">
        <v>42</v>
      </c>
      <c r="B223" s="234"/>
      <c r="C223" s="234"/>
      <c r="D223" s="234"/>
      <c r="E223" s="234"/>
      <c r="F223" s="234"/>
      <c r="G223" s="234"/>
      <c r="H223" s="234"/>
      <c r="I223" s="55"/>
      <c r="J223" s="56"/>
      <c r="K223" s="52"/>
      <c r="L223" s="93"/>
      <c r="M223" s="54"/>
    </row>
    <row r="224" spans="1:13" ht="25.5" customHeight="1" outlineLevel="5">
      <c r="A224" s="244" t="s">
        <v>164</v>
      </c>
      <c r="B224" s="233"/>
      <c r="C224" s="233"/>
      <c r="D224" s="233"/>
      <c r="E224" s="233"/>
      <c r="F224" s="233"/>
      <c r="G224" s="233"/>
      <c r="H224" s="233"/>
      <c r="I224" s="58"/>
      <c r="J224" s="59"/>
      <c r="K224" s="52"/>
      <c r="L224" s="95"/>
      <c r="M224" s="54"/>
    </row>
    <row r="225" spans="1:13" ht="25.5" customHeight="1" outlineLevel="4">
      <c r="A225" s="234" t="s">
        <v>45</v>
      </c>
      <c r="B225" s="234"/>
      <c r="C225" s="234"/>
      <c r="D225" s="234"/>
      <c r="E225" s="234"/>
      <c r="F225" s="234"/>
      <c r="G225" s="234"/>
      <c r="H225" s="234"/>
      <c r="I225" s="55"/>
      <c r="J225" s="56"/>
      <c r="K225" s="52"/>
      <c r="L225" s="93"/>
      <c r="M225" s="54"/>
    </row>
    <row r="226" spans="1:13" ht="25.5" customHeight="1" outlineLevel="5">
      <c r="A226" s="244" t="s">
        <v>164</v>
      </c>
      <c r="B226" s="233"/>
      <c r="C226" s="233"/>
      <c r="D226" s="233"/>
      <c r="E226" s="233"/>
      <c r="F226" s="233"/>
      <c r="G226" s="233"/>
      <c r="H226" s="233"/>
      <c r="I226" s="58"/>
      <c r="J226" s="59"/>
      <c r="K226" s="52"/>
      <c r="L226" s="95"/>
      <c r="M226" s="54"/>
    </row>
    <row r="227" spans="1:13" ht="25.5" customHeight="1" outlineLevel="4">
      <c r="A227" s="234" t="s">
        <v>46</v>
      </c>
      <c r="B227" s="234"/>
      <c r="C227" s="234"/>
      <c r="D227" s="234"/>
      <c r="E227" s="234"/>
      <c r="F227" s="234"/>
      <c r="G227" s="234"/>
      <c r="H227" s="234"/>
      <c r="I227" s="55"/>
      <c r="J227" s="56"/>
      <c r="K227" s="52"/>
      <c r="L227" s="93"/>
      <c r="M227" s="54"/>
    </row>
    <row r="228" spans="1:13" ht="25.5" customHeight="1" outlineLevel="5">
      <c r="A228" s="244" t="s">
        <v>164</v>
      </c>
      <c r="B228" s="233"/>
      <c r="C228" s="233"/>
      <c r="D228" s="233"/>
      <c r="E228" s="233"/>
      <c r="F228" s="233"/>
      <c r="G228" s="233"/>
      <c r="H228" s="233"/>
      <c r="I228" s="58"/>
      <c r="J228" s="59"/>
      <c r="K228" s="52"/>
      <c r="L228" s="95"/>
      <c r="M228" s="54"/>
    </row>
    <row r="229" spans="1:13" ht="25.5" customHeight="1" outlineLevel="4">
      <c r="A229" s="234" t="s">
        <v>47</v>
      </c>
      <c r="B229" s="234"/>
      <c r="C229" s="234"/>
      <c r="D229" s="234"/>
      <c r="E229" s="234"/>
      <c r="F229" s="234"/>
      <c r="G229" s="234"/>
      <c r="H229" s="234"/>
      <c r="I229" s="55"/>
      <c r="J229" s="56"/>
      <c r="K229" s="52"/>
      <c r="L229" s="93"/>
      <c r="M229" s="54"/>
    </row>
    <row r="230" spans="1:13" ht="25.5" customHeight="1" outlineLevel="5">
      <c r="A230" s="244" t="s">
        <v>164</v>
      </c>
      <c r="B230" s="233"/>
      <c r="C230" s="233"/>
      <c r="D230" s="233"/>
      <c r="E230" s="233"/>
      <c r="F230" s="233"/>
      <c r="G230" s="233"/>
      <c r="H230" s="233"/>
      <c r="I230" s="58"/>
      <c r="J230" s="59"/>
      <c r="K230" s="52"/>
      <c r="L230" s="95"/>
      <c r="M230" s="54"/>
    </row>
    <row r="231" spans="1:13" ht="25.5" customHeight="1" outlineLevel="4">
      <c r="A231" s="234" t="s">
        <v>177</v>
      </c>
      <c r="B231" s="234"/>
      <c r="C231" s="234"/>
      <c r="D231" s="234"/>
      <c r="E231" s="234"/>
      <c r="F231" s="234"/>
      <c r="G231" s="234"/>
      <c r="H231" s="234"/>
      <c r="I231" s="55"/>
      <c r="J231" s="56"/>
      <c r="K231" s="52"/>
      <c r="L231" s="93"/>
      <c r="M231" s="54"/>
    </row>
    <row r="232" spans="1:13" ht="25.5" customHeight="1" outlineLevel="5">
      <c r="A232" s="244" t="s">
        <v>164</v>
      </c>
      <c r="B232" s="233"/>
      <c r="C232" s="233"/>
      <c r="D232" s="233"/>
      <c r="E232" s="233"/>
      <c r="F232" s="233"/>
      <c r="G232" s="233"/>
      <c r="H232" s="233"/>
      <c r="I232" s="58"/>
      <c r="J232" s="59"/>
      <c r="K232" s="52"/>
      <c r="L232" s="95"/>
      <c r="M232" s="54"/>
    </row>
    <row r="233" spans="1:13" ht="25.5" customHeight="1" outlineLevel="4">
      <c r="A233" s="234" t="s">
        <v>48</v>
      </c>
      <c r="B233" s="234"/>
      <c r="C233" s="234"/>
      <c r="D233" s="234"/>
      <c r="E233" s="234"/>
      <c r="F233" s="234"/>
      <c r="G233" s="234"/>
      <c r="H233" s="234"/>
      <c r="I233" s="55"/>
      <c r="J233" s="56"/>
      <c r="K233" s="52"/>
      <c r="L233" s="93"/>
      <c r="M233" s="54"/>
    </row>
    <row r="234" spans="1:13" ht="25.5" customHeight="1" outlineLevel="5">
      <c r="A234" s="244" t="s">
        <v>164</v>
      </c>
      <c r="B234" s="233"/>
      <c r="C234" s="233"/>
      <c r="D234" s="233"/>
      <c r="E234" s="233"/>
      <c r="F234" s="233"/>
      <c r="G234" s="233"/>
      <c r="H234" s="233"/>
      <c r="I234" s="58"/>
      <c r="J234" s="59"/>
      <c r="K234" s="52"/>
      <c r="L234" s="93"/>
      <c r="M234" s="54"/>
    </row>
    <row r="235" spans="1:13" ht="25.5" customHeight="1" outlineLevel="4">
      <c r="A235" s="234" t="s">
        <v>49</v>
      </c>
      <c r="B235" s="234"/>
      <c r="C235" s="234"/>
      <c r="D235" s="234"/>
      <c r="E235" s="234"/>
      <c r="F235" s="234"/>
      <c r="G235" s="234"/>
      <c r="H235" s="234"/>
      <c r="I235" s="55"/>
      <c r="J235" s="56"/>
      <c r="K235" s="52"/>
      <c r="L235" s="93"/>
      <c r="M235" s="54"/>
    </row>
    <row r="236" spans="1:13" ht="25.5" customHeight="1" outlineLevel="5">
      <c r="A236" s="244" t="s">
        <v>164</v>
      </c>
      <c r="B236" s="233"/>
      <c r="C236" s="233"/>
      <c r="D236" s="233"/>
      <c r="E236" s="233"/>
      <c r="F236" s="233"/>
      <c r="G236" s="233"/>
      <c r="H236" s="233"/>
      <c r="I236" s="58"/>
      <c r="J236" s="59"/>
      <c r="K236" s="52"/>
      <c r="L236" s="93"/>
      <c r="M236" s="54"/>
    </row>
    <row r="237" spans="1:13" ht="25.5" customHeight="1" outlineLevel="4">
      <c r="A237" s="234" t="s">
        <v>118</v>
      </c>
      <c r="B237" s="234"/>
      <c r="C237" s="234"/>
      <c r="D237" s="234"/>
      <c r="E237" s="234"/>
      <c r="F237" s="234"/>
      <c r="G237" s="234"/>
      <c r="H237" s="234"/>
      <c r="I237" s="55"/>
      <c r="J237" s="56"/>
      <c r="K237" s="52"/>
      <c r="L237" s="93"/>
      <c r="M237" s="54"/>
    </row>
    <row r="238" spans="1:13" ht="25.5" customHeight="1" outlineLevel="5">
      <c r="A238" s="244" t="s">
        <v>164</v>
      </c>
      <c r="B238" s="233"/>
      <c r="C238" s="233"/>
      <c r="D238" s="233"/>
      <c r="E238" s="233"/>
      <c r="F238" s="233"/>
      <c r="G238" s="233"/>
      <c r="H238" s="233"/>
      <c r="I238" s="58"/>
      <c r="J238" s="59"/>
      <c r="K238" s="52"/>
      <c r="L238" s="95"/>
      <c r="M238" s="54"/>
    </row>
    <row r="239" spans="1:13" ht="25.5" customHeight="1" outlineLevel="4">
      <c r="A239" s="234" t="s">
        <v>178</v>
      </c>
      <c r="B239" s="234"/>
      <c r="C239" s="234"/>
      <c r="D239" s="234"/>
      <c r="E239" s="234"/>
      <c r="F239" s="234"/>
      <c r="G239" s="234"/>
      <c r="H239" s="234"/>
      <c r="I239" s="55"/>
      <c r="J239" s="56"/>
      <c r="K239" s="52"/>
      <c r="L239" s="93"/>
      <c r="M239" s="54"/>
    </row>
    <row r="240" spans="1:13" ht="25.5" customHeight="1" outlineLevel="5">
      <c r="A240" s="244" t="s">
        <v>164</v>
      </c>
      <c r="B240" s="233"/>
      <c r="C240" s="233"/>
      <c r="D240" s="233"/>
      <c r="E240" s="233"/>
      <c r="F240" s="233"/>
      <c r="G240" s="233"/>
      <c r="H240" s="233"/>
      <c r="I240" s="58"/>
      <c r="J240" s="59"/>
      <c r="K240" s="52"/>
      <c r="L240" s="95"/>
      <c r="M240" s="54"/>
    </row>
    <row r="241" spans="1:13" ht="25.5" customHeight="1" outlineLevel="4">
      <c r="A241" s="234" t="s">
        <v>143</v>
      </c>
      <c r="B241" s="234"/>
      <c r="C241" s="234"/>
      <c r="D241" s="234"/>
      <c r="E241" s="234"/>
      <c r="F241" s="234"/>
      <c r="G241" s="234"/>
      <c r="H241" s="234"/>
      <c r="I241" s="55"/>
      <c r="J241" s="56"/>
      <c r="K241" s="52"/>
      <c r="L241" s="93"/>
      <c r="M241" s="54"/>
    </row>
    <row r="242" spans="1:13" ht="25.5" customHeight="1" outlineLevel="5">
      <c r="A242" s="244" t="s">
        <v>164</v>
      </c>
      <c r="B242" s="233"/>
      <c r="C242" s="233"/>
      <c r="D242" s="233"/>
      <c r="E242" s="233"/>
      <c r="F242" s="233"/>
      <c r="G242" s="233"/>
      <c r="H242" s="233"/>
      <c r="I242" s="58"/>
      <c r="J242" s="59"/>
      <c r="K242" s="52"/>
      <c r="L242" s="95"/>
      <c r="M242" s="54"/>
    </row>
    <row r="243" spans="1:13" ht="25.5" customHeight="1" outlineLevel="4">
      <c r="A243" s="234" t="s">
        <v>43</v>
      </c>
      <c r="B243" s="234"/>
      <c r="C243" s="234"/>
      <c r="D243" s="234"/>
      <c r="E243" s="234"/>
      <c r="F243" s="234"/>
      <c r="G243" s="234"/>
      <c r="H243" s="234"/>
      <c r="I243" s="55"/>
      <c r="J243" s="56"/>
      <c r="K243" s="52"/>
      <c r="L243" s="93"/>
      <c r="M243" s="54"/>
    </row>
    <row r="244" spans="1:13" ht="25.5" customHeight="1" outlineLevel="5">
      <c r="A244" s="244" t="s">
        <v>164</v>
      </c>
      <c r="B244" s="233"/>
      <c r="C244" s="233"/>
      <c r="D244" s="233"/>
      <c r="E244" s="233"/>
      <c r="F244" s="233"/>
      <c r="G244" s="233"/>
      <c r="H244" s="233"/>
      <c r="I244" s="58"/>
      <c r="J244" s="59"/>
      <c r="K244" s="52"/>
      <c r="L244" s="95"/>
      <c r="M244" s="54"/>
    </row>
    <row r="245" spans="1:13" ht="25.5" customHeight="1" outlineLevel="4">
      <c r="A245" s="234" t="s">
        <v>179</v>
      </c>
      <c r="B245" s="234"/>
      <c r="C245" s="234"/>
      <c r="D245" s="234"/>
      <c r="E245" s="234"/>
      <c r="F245" s="234"/>
      <c r="G245" s="234"/>
      <c r="H245" s="234"/>
      <c r="I245" s="55"/>
      <c r="J245" s="56"/>
      <c r="K245" s="52"/>
      <c r="L245" s="93"/>
      <c r="M245" s="54"/>
    </row>
    <row r="246" spans="1:13" ht="25.5" customHeight="1" outlineLevel="5">
      <c r="A246" s="244" t="s">
        <v>164</v>
      </c>
      <c r="B246" s="233"/>
      <c r="C246" s="233"/>
      <c r="D246" s="233"/>
      <c r="E246" s="233"/>
      <c r="F246" s="233"/>
      <c r="G246" s="233"/>
      <c r="H246" s="233"/>
      <c r="I246" s="58"/>
      <c r="J246" s="59"/>
      <c r="K246" s="52"/>
      <c r="L246" s="95"/>
      <c r="M246" s="54"/>
    </row>
    <row r="247" spans="1:13" ht="25.5" customHeight="1" outlineLevel="4">
      <c r="A247" s="234" t="s">
        <v>120</v>
      </c>
      <c r="B247" s="234"/>
      <c r="C247" s="234"/>
      <c r="D247" s="234"/>
      <c r="E247" s="234"/>
      <c r="F247" s="234"/>
      <c r="G247" s="234"/>
      <c r="H247" s="234"/>
      <c r="I247" s="55"/>
      <c r="J247" s="56"/>
      <c r="K247" s="52"/>
      <c r="L247" s="93"/>
      <c r="M247" s="54"/>
    </row>
    <row r="248" spans="1:13" ht="25.5" customHeight="1" outlineLevel="5">
      <c r="A248" s="244" t="s">
        <v>164</v>
      </c>
      <c r="B248" s="233"/>
      <c r="C248" s="233"/>
      <c r="D248" s="233"/>
      <c r="E248" s="233"/>
      <c r="F248" s="233"/>
      <c r="G248" s="233"/>
      <c r="H248" s="233"/>
      <c r="I248" s="58"/>
      <c r="J248" s="59"/>
      <c r="K248" s="52"/>
      <c r="L248" s="95"/>
      <c r="M248" s="54"/>
    </row>
    <row r="249" spans="1:13" ht="25.5" customHeight="1" outlineLevel="4">
      <c r="A249" s="234" t="s">
        <v>44</v>
      </c>
      <c r="B249" s="234"/>
      <c r="C249" s="234"/>
      <c r="D249" s="234"/>
      <c r="E249" s="234"/>
      <c r="F249" s="234"/>
      <c r="G249" s="234"/>
      <c r="H249" s="234"/>
      <c r="I249" s="55"/>
      <c r="J249" s="56"/>
      <c r="K249" s="52"/>
      <c r="L249" s="93"/>
      <c r="M249" s="54"/>
    </row>
    <row r="250" spans="1:13" ht="25.5" customHeight="1" outlineLevel="5">
      <c r="A250" s="244" t="s">
        <v>164</v>
      </c>
      <c r="B250" s="233"/>
      <c r="C250" s="233"/>
      <c r="D250" s="233"/>
      <c r="E250" s="233"/>
      <c r="F250" s="233"/>
      <c r="G250" s="233"/>
      <c r="H250" s="233"/>
      <c r="I250" s="58"/>
      <c r="J250" s="59"/>
      <c r="K250" s="52"/>
      <c r="L250" s="95"/>
      <c r="M250" s="54"/>
    </row>
    <row r="251" spans="1:13" ht="25.5" customHeight="1" outlineLevel="4">
      <c r="A251" s="234" t="s">
        <v>180</v>
      </c>
      <c r="B251" s="234"/>
      <c r="C251" s="234"/>
      <c r="D251" s="234"/>
      <c r="E251" s="234"/>
      <c r="F251" s="234"/>
      <c r="G251" s="234"/>
      <c r="H251" s="234"/>
      <c r="I251" s="55"/>
      <c r="J251" s="56"/>
      <c r="K251" s="52"/>
      <c r="L251" s="93"/>
      <c r="M251" s="54"/>
    </row>
    <row r="252" spans="1:13" ht="25.5" customHeight="1" outlineLevel="5">
      <c r="A252" s="244" t="s">
        <v>164</v>
      </c>
      <c r="B252" s="233"/>
      <c r="C252" s="233"/>
      <c r="D252" s="233"/>
      <c r="E252" s="233"/>
      <c r="F252" s="233"/>
      <c r="G252" s="233"/>
      <c r="H252" s="233"/>
      <c r="I252" s="58"/>
      <c r="J252" s="59"/>
      <c r="K252" s="52"/>
      <c r="L252" s="95"/>
      <c r="M252" s="54"/>
    </row>
    <row r="253" spans="1:13" ht="25.5" customHeight="1" outlineLevel="4">
      <c r="A253" s="234" t="s">
        <v>119</v>
      </c>
      <c r="B253" s="234"/>
      <c r="C253" s="234"/>
      <c r="D253" s="234"/>
      <c r="E253" s="234"/>
      <c r="F253" s="234"/>
      <c r="G253" s="234"/>
      <c r="H253" s="234"/>
      <c r="I253" s="55"/>
      <c r="J253" s="56"/>
      <c r="K253" s="52"/>
      <c r="L253" s="93"/>
      <c r="M253" s="81"/>
    </row>
    <row r="254" spans="1:13" ht="25.5" customHeight="1" outlineLevel="5">
      <c r="A254" s="244" t="s">
        <v>164</v>
      </c>
      <c r="B254" s="233"/>
      <c r="C254" s="233"/>
      <c r="D254" s="233"/>
      <c r="E254" s="233"/>
      <c r="F254" s="233"/>
      <c r="G254" s="233"/>
      <c r="H254" s="233"/>
      <c r="I254" s="58"/>
      <c r="J254" s="59"/>
      <c r="K254" s="52"/>
      <c r="L254" s="95"/>
      <c r="M254" s="81"/>
    </row>
    <row r="255" spans="1:13" ht="25.5" customHeight="1" outlineLevel="3">
      <c r="A255" s="232" t="s">
        <v>50</v>
      </c>
      <c r="B255" s="232"/>
      <c r="C255" s="232"/>
      <c r="D255" s="232"/>
      <c r="E255" s="232"/>
      <c r="F255" s="232"/>
      <c r="G255" s="232"/>
      <c r="H255" s="232"/>
      <c r="I255" s="50"/>
      <c r="J255" s="51"/>
      <c r="K255" s="52"/>
      <c r="L255" s="94"/>
      <c r="M255" s="54"/>
    </row>
    <row r="256" spans="1:13" ht="25.5" customHeight="1" outlineLevel="4">
      <c r="A256" s="234" t="s">
        <v>51</v>
      </c>
      <c r="B256" s="234"/>
      <c r="C256" s="234"/>
      <c r="D256" s="234"/>
      <c r="E256" s="234"/>
      <c r="F256" s="234"/>
      <c r="G256" s="234"/>
      <c r="H256" s="234"/>
      <c r="I256" s="55"/>
      <c r="J256" s="56"/>
      <c r="K256" s="52"/>
      <c r="L256" s="93"/>
      <c r="M256" s="54"/>
    </row>
    <row r="257" spans="1:13" ht="25.5" customHeight="1" outlineLevel="5">
      <c r="A257" s="244" t="s">
        <v>164</v>
      </c>
      <c r="B257" s="233"/>
      <c r="C257" s="233"/>
      <c r="D257" s="233"/>
      <c r="E257" s="233"/>
      <c r="F257" s="233"/>
      <c r="G257" s="233"/>
      <c r="H257" s="233"/>
      <c r="I257" s="58"/>
      <c r="J257" s="59"/>
      <c r="K257" s="52"/>
      <c r="L257" s="95"/>
      <c r="M257" s="54"/>
    </row>
    <row r="258" spans="1:13" ht="25.5" customHeight="1" outlineLevel="4">
      <c r="A258" s="234" t="s">
        <v>52</v>
      </c>
      <c r="B258" s="234"/>
      <c r="C258" s="234"/>
      <c r="D258" s="234"/>
      <c r="E258" s="234"/>
      <c r="F258" s="234"/>
      <c r="G258" s="234"/>
      <c r="H258" s="234"/>
      <c r="I258" s="55"/>
      <c r="J258" s="56"/>
      <c r="K258" s="52"/>
      <c r="L258" s="93"/>
      <c r="M258" s="54"/>
    </row>
    <row r="259" spans="1:13" ht="25.5" customHeight="1" outlineLevel="5">
      <c r="A259" s="244" t="s">
        <v>164</v>
      </c>
      <c r="B259" s="233"/>
      <c r="C259" s="233"/>
      <c r="D259" s="233"/>
      <c r="E259" s="233"/>
      <c r="F259" s="233"/>
      <c r="G259" s="233"/>
      <c r="H259" s="233"/>
      <c r="I259" s="58"/>
      <c r="J259" s="59"/>
      <c r="K259" s="52"/>
      <c r="L259" s="95"/>
      <c r="M259" s="81"/>
    </row>
    <row r="260" spans="1:13" ht="25.5" customHeight="1" outlineLevel="4">
      <c r="A260" s="234" t="s">
        <v>53</v>
      </c>
      <c r="B260" s="234"/>
      <c r="C260" s="234"/>
      <c r="D260" s="234"/>
      <c r="E260" s="234"/>
      <c r="F260" s="234"/>
      <c r="G260" s="234"/>
      <c r="H260" s="234"/>
      <c r="I260" s="55"/>
      <c r="J260" s="56"/>
      <c r="K260" s="52"/>
      <c r="L260" s="93"/>
      <c r="M260" s="54"/>
    </row>
    <row r="261" spans="1:13" ht="25.5" customHeight="1" outlineLevel="5">
      <c r="A261" s="244" t="s">
        <v>164</v>
      </c>
      <c r="B261" s="233"/>
      <c r="C261" s="233"/>
      <c r="D261" s="233"/>
      <c r="E261" s="233"/>
      <c r="F261" s="233"/>
      <c r="G261" s="233"/>
      <c r="H261" s="233"/>
      <c r="I261" s="58"/>
      <c r="J261" s="59"/>
      <c r="K261" s="52"/>
      <c r="L261" s="95"/>
      <c r="M261" s="54"/>
    </row>
    <row r="262" spans="1:13" ht="25.5" customHeight="1" outlineLevel="4">
      <c r="A262" s="234" t="s">
        <v>54</v>
      </c>
      <c r="B262" s="234"/>
      <c r="C262" s="234"/>
      <c r="D262" s="234"/>
      <c r="E262" s="234"/>
      <c r="F262" s="234"/>
      <c r="G262" s="234"/>
      <c r="H262" s="234"/>
      <c r="I262" s="55"/>
      <c r="J262" s="56"/>
      <c r="K262" s="52"/>
      <c r="L262" s="93"/>
      <c r="M262" s="54"/>
    </row>
    <row r="263" spans="1:13" ht="25.5" customHeight="1" outlineLevel="5">
      <c r="A263" s="244" t="s">
        <v>164</v>
      </c>
      <c r="B263" s="233"/>
      <c r="C263" s="233"/>
      <c r="D263" s="233"/>
      <c r="E263" s="233"/>
      <c r="F263" s="233"/>
      <c r="G263" s="233"/>
      <c r="H263" s="233"/>
      <c r="I263" s="55"/>
      <c r="J263" s="59"/>
      <c r="K263" s="52"/>
      <c r="L263" s="95"/>
      <c r="M263" s="81"/>
    </row>
    <row r="264" spans="1:13" ht="25.5" customHeight="1" outlineLevel="4">
      <c r="A264" s="234" t="s">
        <v>55</v>
      </c>
      <c r="B264" s="234"/>
      <c r="C264" s="234"/>
      <c r="D264" s="234"/>
      <c r="E264" s="234"/>
      <c r="F264" s="234"/>
      <c r="G264" s="234"/>
      <c r="H264" s="234"/>
      <c r="I264" s="55"/>
      <c r="J264" s="56"/>
      <c r="K264" s="52"/>
      <c r="L264" s="93"/>
      <c r="M264" s="54"/>
    </row>
    <row r="265" spans="1:13" ht="25.5" customHeight="1" outlineLevel="5">
      <c r="A265" s="244" t="s">
        <v>164</v>
      </c>
      <c r="B265" s="233"/>
      <c r="C265" s="233"/>
      <c r="D265" s="233"/>
      <c r="E265" s="233"/>
      <c r="F265" s="233"/>
      <c r="G265" s="233"/>
      <c r="H265" s="233"/>
      <c r="I265" s="58"/>
      <c r="J265" s="59"/>
      <c r="K265" s="52"/>
      <c r="L265" s="95"/>
      <c r="M265" s="54"/>
    </row>
    <row r="266" spans="1:13" ht="25.5" customHeight="1" outlineLevel="4">
      <c r="A266" s="234" t="s">
        <v>181</v>
      </c>
      <c r="B266" s="234"/>
      <c r="C266" s="234"/>
      <c r="D266" s="234"/>
      <c r="E266" s="234" t="s">
        <v>181</v>
      </c>
      <c r="F266" s="234"/>
      <c r="G266" s="234"/>
      <c r="H266" s="234"/>
      <c r="I266" s="55"/>
      <c r="J266" s="56"/>
      <c r="K266" s="52"/>
      <c r="L266" s="93"/>
      <c r="M266" s="54"/>
    </row>
    <row r="267" spans="1:13" ht="25.5" customHeight="1" outlineLevel="5">
      <c r="A267" s="244" t="s">
        <v>164</v>
      </c>
      <c r="B267" s="233"/>
      <c r="C267" s="233"/>
      <c r="D267" s="233"/>
      <c r="E267" s="233"/>
      <c r="F267" s="233"/>
      <c r="G267" s="233"/>
      <c r="H267" s="233"/>
      <c r="I267" s="58"/>
      <c r="J267" s="59"/>
      <c r="K267" s="52"/>
      <c r="L267" s="95"/>
      <c r="M267" s="54"/>
    </row>
    <row r="268" spans="1:13" ht="25.5" customHeight="1" outlineLevel="4">
      <c r="A268" s="234" t="s">
        <v>182</v>
      </c>
      <c r="B268" s="234"/>
      <c r="C268" s="234"/>
      <c r="D268" s="234"/>
      <c r="E268" s="234" t="s">
        <v>182</v>
      </c>
      <c r="F268" s="234"/>
      <c r="G268" s="234"/>
      <c r="H268" s="234"/>
      <c r="I268" s="55"/>
      <c r="J268" s="56"/>
      <c r="K268" s="52"/>
      <c r="L268" s="93"/>
      <c r="M268" s="54"/>
    </row>
    <row r="269" spans="1:13" ht="25.5" customHeight="1" outlineLevel="5">
      <c r="A269" s="244" t="s">
        <v>164</v>
      </c>
      <c r="B269" s="233"/>
      <c r="C269" s="233"/>
      <c r="D269" s="233"/>
      <c r="E269" s="233"/>
      <c r="F269" s="233"/>
      <c r="G269" s="233"/>
      <c r="H269" s="233"/>
      <c r="I269" s="58"/>
      <c r="J269" s="59"/>
      <c r="K269" s="52"/>
      <c r="L269" s="95"/>
      <c r="M269" s="54"/>
    </row>
    <row r="270" spans="1:13" ht="25.5" customHeight="1" outlineLevel="3">
      <c r="A270" s="232" t="s">
        <v>142</v>
      </c>
      <c r="B270" s="232"/>
      <c r="C270" s="232"/>
      <c r="D270" s="232"/>
      <c r="E270" s="232"/>
      <c r="F270" s="232"/>
      <c r="G270" s="232"/>
      <c r="H270" s="232"/>
      <c r="I270" s="50"/>
      <c r="J270" s="51"/>
      <c r="K270" s="52"/>
      <c r="L270" s="94"/>
      <c r="M270" s="54"/>
    </row>
    <row r="271" spans="1:13" ht="25.5" customHeight="1" outlineLevel="4">
      <c r="A271" s="234" t="s">
        <v>141</v>
      </c>
      <c r="B271" s="234"/>
      <c r="C271" s="234"/>
      <c r="D271" s="234"/>
      <c r="E271" s="234"/>
      <c r="F271" s="234"/>
      <c r="G271" s="234"/>
      <c r="H271" s="234"/>
      <c r="I271" s="55"/>
      <c r="J271" s="56"/>
      <c r="K271" s="52"/>
      <c r="L271" s="93"/>
      <c r="M271" s="54"/>
    </row>
    <row r="272" spans="1:13" ht="25.5" customHeight="1" outlineLevel="5">
      <c r="A272" s="244" t="s">
        <v>164</v>
      </c>
      <c r="B272" s="233"/>
      <c r="C272" s="233"/>
      <c r="D272" s="233"/>
      <c r="E272" s="233"/>
      <c r="F272" s="233"/>
      <c r="G272" s="233"/>
      <c r="H272" s="233"/>
      <c r="I272" s="58"/>
      <c r="J272" s="59"/>
      <c r="K272" s="52"/>
      <c r="L272" s="95"/>
      <c r="M272" s="54"/>
    </row>
    <row r="273" spans="1:13" ht="25.5" customHeight="1" outlineLevel="4">
      <c r="A273" s="234" t="s">
        <v>140</v>
      </c>
      <c r="B273" s="234"/>
      <c r="C273" s="234"/>
      <c r="D273" s="234"/>
      <c r="E273" s="234"/>
      <c r="F273" s="234"/>
      <c r="G273" s="234"/>
      <c r="H273" s="234"/>
      <c r="I273" s="55"/>
      <c r="J273" s="56"/>
      <c r="K273" s="52"/>
      <c r="L273" s="93"/>
      <c r="M273" s="54"/>
    </row>
    <row r="274" spans="1:13" ht="25.5" customHeight="1" outlineLevel="5">
      <c r="A274" s="244" t="s">
        <v>164</v>
      </c>
      <c r="B274" s="233"/>
      <c r="C274" s="233"/>
      <c r="D274" s="233"/>
      <c r="E274" s="233"/>
      <c r="F274" s="233"/>
      <c r="G274" s="233"/>
      <c r="H274" s="233"/>
      <c r="I274" s="58"/>
      <c r="J274" s="59"/>
      <c r="K274" s="52"/>
      <c r="L274" s="95"/>
      <c r="M274" s="54"/>
    </row>
    <row r="275" spans="1:13" ht="25.5" customHeight="1" outlineLevel="3">
      <c r="A275" s="232" t="s">
        <v>56</v>
      </c>
      <c r="B275" s="232"/>
      <c r="C275" s="232"/>
      <c r="D275" s="232"/>
      <c r="E275" s="232"/>
      <c r="F275" s="232"/>
      <c r="G275" s="232"/>
      <c r="H275" s="232"/>
      <c r="I275" s="50"/>
      <c r="J275" s="51"/>
      <c r="K275" s="52"/>
      <c r="L275" s="94"/>
      <c r="M275" s="54"/>
    </row>
    <row r="276" spans="1:13" ht="25.5" customHeight="1" outlineLevel="4">
      <c r="A276" s="234" t="s">
        <v>183</v>
      </c>
      <c r="B276" s="234"/>
      <c r="C276" s="234"/>
      <c r="D276" s="234"/>
      <c r="E276" s="234"/>
      <c r="F276" s="234"/>
      <c r="G276" s="234"/>
      <c r="H276" s="234"/>
      <c r="I276" s="55"/>
      <c r="J276" s="56"/>
      <c r="K276" s="52"/>
      <c r="L276" s="93"/>
      <c r="M276" s="54"/>
    </row>
    <row r="277" spans="1:13" ht="25.5" customHeight="1" outlineLevel="5">
      <c r="A277" s="244" t="s">
        <v>164</v>
      </c>
      <c r="B277" s="233"/>
      <c r="C277" s="233"/>
      <c r="D277" s="233"/>
      <c r="E277" s="233"/>
      <c r="F277" s="233"/>
      <c r="G277" s="233"/>
      <c r="H277" s="233"/>
      <c r="I277" s="55"/>
      <c r="J277" s="59"/>
      <c r="K277" s="52"/>
      <c r="L277" s="95"/>
      <c r="M277" s="54"/>
    </row>
    <row r="278" spans="1:13" ht="25.5" customHeight="1" outlineLevel="4">
      <c r="A278" s="234" t="s">
        <v>184</v>
      </c>
      <c r="B278" s="234"/>
      <c r="C278" s="234"/>
      <c r="D278" s="234"/>
      <c r="E278" s="234" t="s">
        <v>184</v>
      </c>
      <c r="F278" s="234"/>
      <c r="G278" s="234"/>
      <c r="H278" s="234"/>
      <c r="I278" s="55"/>
      <c r="J278" s="56"/>
      <c r="K278" s="52"/>
      <c r="L278" s="93"/>
      <c r="M278" s="54"/>
    </row>
    <row r="279" spans="1:13" ht="25.5" customHeight="1" outlineLevel="5">
      <c r="A279" s="244" t="s">
        <v>164</v>
      </c>
      <c r="B279" s="233"/>
      <c r="C279" s="233"/>
      <c r="D279" s="233"/>
      <c r="E279" s="233"/>
      <c r="F279" s="233"/>
      <c r="G279" s="233"/>
      <c r="H279" s="233"/>
      <c r="I279" s="55"/>
      <c r="J279" s="59"/>
      <c r="K279" s="52"/>
      <c r="L279" s="95"/>
      <c r="M279" s="54"/>
    </row>
    <row r="280" spans="1:13" ht="25.5" customHeight="1" outlineLevel="4">
      <c r="A280" s="234" t="s">
        <v>185</v>
      </c>
      <c r="B280" s="234"/>
      <c r="C280" s="234"/>
      <c r="D280" s="234"/>
      <c r="E280" s="234" t="s">
        <v>185</v>
      </c>
      <c r="F280" s="234"/>
      <c r="G280" s="234"/>
      <c r="H280" s="234"/>
      <c r="I280" s="55"/>
      <c r="J280" s="56"/>
      <c r="K280" s="52"/>
      <c r="L280" s="93"/>
      <c r="M280" s="54"/>
    </row>
    <row r="281" spans="1:13" ht="25.5" customHeight="1" outlineLevel="5">
      <c r="A281" s="244" t="s">
        <v>164</v>
      </c>
      <c r="B281" s="233"/>
      <c r="C281" s="233"/>
      <c r="D281" s="233"/>
      <c r="E281" s="233"/>
      <c r="F281" s="233"/>
      <c r="G281" s="233"/>
      <c r="H281" s="233"/>
      <c r="I281" s="55"/>
      <c r="J281" s="59"/>
      <c r="K281" s="52"/>
      <c r="L281" s="95"/>
      <c r="M281" s="54"/>
    </row>
    <row r="282" spans="1:13" ht="25.5" customHeight="1" outlineLevel="4">
      <c r="A282" s="234" t="s">
        <v>186</v>
      </c>
      <c r="B282" s="234"/>
      <c r="C282" s="234"/>
      <c r="D282" s="234"/>
      <c r="E282" s="234" t="s">
        <v>186</v>
      </c>
      <c r="F282" s="234"/>
      <c r="G282" s="234"/>
      <c r="H282" s="234"/>
      <c r="I282" s="55"/>
      <c r="J282" s="56"/>
      <c r="K282" s="52"/>
      <c r="L282" s="93"/>
      <c r="M282" s="54"/>
    </row>
    <row r="283" spans="1:13" ht="25.5" customHeight="1" outlineLevel="5">
      <c r="A283" s="244" t="s">
        <v>164</v>
      </c>
      <c r="B283" s="233"/>
      <c r="C283" s="233"/>
      <c r="D283" s="233"/>
      <c r="E283" s="233"/>
      <c r="F283" s="233"/>
      <c r="G283" s="233"/>
      <c r="H283" s="233"/>
      <c r="I283" s="55"/>
      <c r="J283" s="59"/>
      <c r="K283" s="52"/>
      <c r="L283" s="95"/>
      <c r="M283" s="54"/>
    </row>
    <row r="284" spans="1:13" ht="25.5" customHeight="1" outlineLevel="4">
      <c r="A284" s="234" t="s">
        <v>187</v>
      </c>
      <c r="B284" s="234"/>
      <c r="C284" s="234"/>
      <c r="D284" s="234"/>
      <c r="E284" s="234"/>
      <c r="F284" s="234"/>
      <c r="G284" s="234"/>
      <c r="H284" s="234"/>
      <c r="I284" s="55"/>
      <c r="J284" s="56"/>
      <c r="K284" s="52"/>
      <c r="L284" s="93"/>
      <c r="M284" s="54"/>
    </row>
    <row r="285" spans="1:13" ht="25.5" customHeight="1" outlineLevel="5">
      <c r="A285" s="244" t="s">
        <v>164</v>
      </c>
      <c r="B285" s="233"/>
      <c r="C285" s="233"/>
      <c r="D285" s="233"/>
      <c r="E285" s="233"/>
      <c r="F285" s="233"/>
      <c r="G285" s="233"/>
      <c r="H285" s="233"/>
      <c r="I285" s="55"/>
      <c r="J285" s="59"/>
      <c r="K285" s="52"/>
      <c r="L285" s="95"/>
      <c r="M285" s="54"/>
    </row>
    <row r="286" spans="1:13" ht="25.5" customHeight="1" outlineLevel="4">
      <c r="A286" s="234" t="s">
        <v>188</v>
      </c>
      <c r="B286" s="234"/>
      <c r="C286" s="234"/>
      <c r="D286" s="234"/>
      <c r="E286" s="234" t="s">
        <v>188</v>
      </c>
      <c r="F286" s="234"/>
      <c r="G286" s="234"/>
      <c r="H286" s="234"/>
      <c r="I286" s="55"/>
      <c r="J286" s="56"/>
      <c r="K286" s="52"/>
      <c r="L286" s="93"/>
      <c r="M286" s="54"/>
    </row>
    <row r="287" spans="1:13" ht="25.5" customHeight="1" outlineLevel="5">
      <c r="A287" s="244" t="s">
        <v>164</v>
      </c>
      <c r="B287" s="233"/>
      <c r="C287" s="233"/>
      <c r="D287" s="233"/>
      <c r="E287" s="233"/>
      <c r="F287" s="233"/>
      <c r="G287" s="233"/>
      <c r="H287" s="233"/>
      <c r="I287" s="55"/>
      <c r="J287" s="59"/>
      <c r="K287" s="52"/>
      <c r="L287" s="95"/>
      <c r="M287" s="54"/>
    </row>
    <row r="288" spans="1:13" ht="25.5" customHeight="1" outlineLevel="4">
      <c r="A288" s="234" t="s">
        <v>189</v>
      </c>
      <c r="B288" s="234"/>
      <c r="C288" s="234"/>
      <c r="D288" s="234"/>
      <c r="E288" s="234" t="s">
        <v>189</v>
      </c>
      <c r="F288" s="234"/>
      <c r="G288" s="234"/>
      <c r="H288" s="234"/>
      <c r="I288" s="55"/>
      <c r="J288" s="56"/>
      <c r="K288" s="52"/>
      <c r="L288" s="93"/>
      <c r="M288" s="54"/>
    </row>
    <row r="289" spans="1:13" ht="25.5" customHeight="1" outlineLevel="5">
      <c r="A289" s="244" t="s">
        <v>164</v>
      </c>
      <c r="B289" s="233"/>
      <c r="C289" s="233"/>
      <c r="D289" s="233"/>
      <c r="E289" s="233"/>
      <c r="F289" s="233"/>
      <c r="G289" s="233"/>
      <c r="H289" s="233"/>
      <c r="I289" s="55"/>
      <c r="J289" s="59"/>
      <c r="K289" s="52"/>
      <c r="L289" s="95"/>
      <c r="M289" s="54"/>
    </row>
    <row r="290" spans="1:13" ht="25.5" customHeight="1" outlineLevel="4">
      <c r="A290" s="245" t="s">
        <v>139</v>
      </c>
      <c r="B290" s="246"/>
      <c r="C290" s="246"/>
      <c r="D290" s="246"/>
      <c r="E290" s="246"/>
      <c r="F290" s="246"/>
      <c r="G290" s="246"/>
      <c r="H290" s="247"/>
      <c r="I290" s="55"/>
      <c r="J290" s="56"/>
      <c r="K290" s="52"/>
      <c r="L290" s="93"/>
      <c r="M290" s="54"/>
    </row>
    <row r="291" spans="1:13" ht="25.5" customHeight="1" outlineLevel="5">
      <c r="A291" s="244" t="s">
        <v>164</v>
      </c>
      <c r="B291" s="233"/>
      <c r="C291" s="233"/>
      <c r="D291" s="233"/>
      <c r="E291" s="233"/>
      <c r="F291" s="233"/>
      <c r="G291" s="233"/>
      <c r="H291" s="233"/>
      <c r="I291" s="55"/>
      <c r="J291" s="59"/>
      <c r="K291" s="52"/>
      <c r="L291" s="95"/>
      <c r="M291" s="54"/>
    </row>
    <row r="292" spans="1:13" ht="25.5" customHeight="1" outlineLevel="4">
      <c r="A292" s="234" t="s">
        <v>138</v>
      </c>
      <c r="B292" s="234"/>
      <c r="C292" s="234"/>
      <c r="D292" s="234"/>
      <c r="E292" s="234"/>
      <c r="F292" s="234"/>
      <c r="G292" s="234"/>
      <c r="H292" s="234"/>
      <c r="I292" s="55"/>
      <c r="J292" s="56"/>
      <c r="K292" s="52"/>
      <c r="L292" s="93"/>
      <c r="M292" s="54"/>
    </row>
    <row r="293" spans="1:13" ht="25.5" customHeight="1" outlineLevel="5">
      <c r="A293" s="233" t="s">
        <v>164</v>
      </c>
      <c r="B293" s="233"/>
      <c r="C293" s="233"/>
      <c r="D293" s="233"/>
      <c r="E293" s="233"/>
      <c r="F293" s="233"/>
      <c r="G293" s="233"/>
      <c r="H293" s="233"/>
      <c r="I293" s="58"/>
      <c r="J293" s="59"/>
      <c r="K293" s="52"/>
      <c r="L293" s="95"/>
      <c r="M293" s="54"/>
    </row>
    <row r="294" spans="1:13" ht="25.5" customHeight="1" outlineLevel="4">
      <c r="A294" s="234" t="s">
        <v>190</v>
      </c>
      <c r="B294" s="234"/>
      <c r="C294" s="234"/>
      <c r="D294" s="234"/>
      <c r="E294" s="234" t="s">
        <v>190</v>
      </c>
      <c r="F294" s="234"/>
      <c r="G294" s="234"/>
      <c r="H294" s="234"/>
      <c r="I294" s="55"/>
      <c r="J294" s="56"/>
      <c r="K294" s="52"/>
      <c r="L294" s="93"/>
      <c r="M294" s="54"/>
    </row>
    <row r="295" spans="1:13" ht="25.5" customHeight="1" outlineLevel="5">
      <c r="A295" s="233" t="s">
        <v>164</v>
      </c>
      <c r="B295" s="233"/>
      <c r="C295" s="233"/>
      <c r="D295" s="233"/>
      <c r="E295" s="233"/>
      <c r="F295" s="233"/>
      <c r="G295" s="233"/>
      <c r="H295" s="233"/>
      <c r="I295" s="58"/>
      <c r="J295" s="59"/>
      <c r="K295" s="52"/>
      <c r="L295" s="93"/>
      <c r="M295" s="54"/>
    </row>
    <row r="296" spans="1:13" ht="25.5" customHeight="1" outlineLevel="4">
      <c r="A296" s="234" t="s">
        <v>191</v>
      </c>
      <c r="B296" s="234"/>
      <c r="C296" s="234"/>
      <c r="D296" s="234"/>
      <c r="E296" s="234" t="s">
        <v>191</v>
      </c>
      <c r="F296" s="234"/>
      <c r="G296" s="234"/>
      <c r="H296" s="234"/>
      <c r="I296" s="55"/>
      <c r="J296" s="56"/>
      <c r="K296" s="52"/>
      <c r="L296" s="93"/>
      <c r="M296" s="54"/>
    </row>
    <row r="297" spans="1:13" ht="25.5" customHeight="1" outlineLevel="5">
      <c r="A297" s="233" t="s">
        <v>164</v>
      </c>
      <c r="B297" s="233"/>
      <c r="C297" s="233"/>
      <c r="D297" s="233"/>
      <c r="E297" s="233"/>
      <c r="F297" s="233"/>
      <c r="G297" s="233"/>
      <c r="H297" s="233"/>
      <c r="I297" s="58"/>
      <c r="J297" s="59"/>
      <c r="K297" s="52"/>
      <c r="L297" s="95"/>
      <c r="M297" s="54"/>
    </row>
    <row r="298" spans="1:13" ht="25.5" customHeight="1" outlineLevel="4">
      <c r="A298" s="234" t="s">
        <v>192</v>
      </c>
      <c r="B298" s="234"/>
      <c r="C298" s="234"/>
      <c r="D298" s="234"/>
      <c r="E298" s="234" t="s">
        <v>192</v>
      </c>
      <c r="F298" s="234"/>
      <c r="G298" s="234"/>
      <c r="H298" s="234"/>
      <c r="I298" s="55"/>
      <c r="J298" s="56"/>
      <c r="K298" s="52"/>
      <c r="L298" s="93"/>
      <c r="M298" s="54"/>
    </row>
    <row r="299" spans="1:13" ht="25.5" customHeight="1" outlineLevel="5">
      <c r="A299" s="233" t="s">
        <v>164</v>
      </c>
      <c r="B299" s="233"/>
      <c r="C299" s="233"/>
      <c r="D299" s="233"/>
      <c r="E299" s="233"/>
      <c r="F299" s="233"/>
      <c r="G299" s="233"/>
      <c r="H299" s="233"/>
      <c r="I299" s="58"/>
      <c r="J299" s="59"/>
      <c r="K299" s="52"/>
      <c r="L299" s="95"/>
      <c r="M299" s="54"/>
    </row>
    <row r="300" spans="1:13" ht="25.5" customHeight="1" outlineLevel="4">
      <c r="A300" s="234" t="s">
        <v>193</v>
      </c>
      <c r="B300" s="234"/>
      <c r="C300" s="234"/>
      <c r="D300" s="234"/>
      <c r="E300" s="234" t="s">
        <v>193</v>
      </c>
      <c r="F300" s="234"/>
      <c r="G300" s="234"/>
      <c r="H300" s="234"/>
      <c r="I300" s="55"/>
      <c r="J300" s="56"/>
      <c r="K300" s="52"/>
      <c r="L300" s="93"/>
      <c r="M300" s="54"/>
    </row>
    <row r="301" spans="1:13" ht="25.5" customHeight="1" outlineLevel="5">
      <c r="A301" s="233" t="s">
        <v>164</v>
      </c>
      <c r="B301" s="233"/>
      <c r="C301" s="233"/>
      <c r="D301" s="233"/>
      <c r="E301" s="233"/>
      <c r="F301" s="233"/>
      <c r="G301" s="233"/>
      <c r="H301" s="233"/>
      <c r="I301" s="58"/>
      <c r="J301" s="59"/>
      <c r="K301" s="52"/>
      <c r="L301" s="95"/>
      <c r="M301" s="54"/>
    </row>
    <row r="302" spans="1:13" ht="25.5" customHeight="1" outlineLevel="4">
      <c r="A302" s="234" t="s">
        <v>117</v>
      </c>
      <c r="B302" s="234"/>
      <c r="C302" s="234"/>
      <c r="D302" s="234"/>
      <c r="E302" s="234"/>
      <c r="F302" s="234"/>
      <c r="G302" s="234"/>
      <c r="H302" s="234"/>
      <c r="I302" s="55"/>
      <c r="J302" s="56"/>
      <c r="K302" s="52"/>
      <c r="L302" s="93"/>
      <c r="M302" s="54"/>
    </row>
    <row r="303" spans="1:13" ht="25.5" customHeight="1" outlineLevel="5">
      <c r="A303" s="233" t="s">
        <v>164</v>
      </c>
      <c r="B303" s="233"/>
      <c r="C303" s="233"/>
      <c r="D303" s="233"/>
      <c r="E303" s="233"/>
      <c r="F303" s="233"/>
      <c r="G303" s="233"/>
      <c r="H303" s="233"/>
      <c r="I303" s="58"/>
      <c r="J303" s="59"/>
      <c r="K303" s="52"/>
      <c r="L303" s="93"/>
      <c r="M303" s="54"/>
    </row>
    <row r="304" spans="1:13" ht="25.5" customHeight="1" outlineLevel="4">
      <c r="A304" s="234" t="s">
        <v>194</v>
      </c>
      <c r="B304" s="234"/>
      <c r="C304" s="234"/>
      <c r="D304" s="234"/>
      <c r="E304" s="234"/>
      <c r="F304" s="234"/>
      <c r="G304" s="234"/>
      <c r="H304" s="234"/>
      <c r="I304" s="55"/>
      <c r="J304" s="56"/>
      <c r="K304" s="52"/>
      <c r="L304" s="93"/>
      <c r="M304" s="54"/>
    </row>
    <row r="305" spans="1:13" ht="25.5" customHeight="1" outlineLevel="5">
      <c r="A305" s="233" t="s">
        <v>164</v>
      </c>
      <c r="B305" s="233"/>
      <c r="C305" s="233"/>
      <c r="D305" s="233"/>
      <c r="E305" s="233"/>
      <c r="F305" s="233"/>
      <c r="G305" s="233"/>
      <c r="H305" s="233"/>
      <c r="I305" s="58"/>
      <c r="J305" s="59"/>
      <c r="K305" s="52"/>
      <c r="L305" s="93"/>
      <c r="M305" s="54"/>
    </row>
    <row r="306" spans="1:13" ht="25.5" customHeight="1" outlineLevel="4">
      <c r="A306" s="234" t="s">
        <v>195</v>
      </c>
      <c r="B306" s="234"/>
      <c r="C306" s="234"/>
      <c r="D306" s="234"/>
      <c r="E306" s="234"/>
      <c r="F306" s="234"/>
      <c r="G306" s="234"/>
      <c r="H306" s="234"/>
      <c r="I306" s="55"/>
      <c r="J306" s="56"/>
      <c r="K306" s="52"/>
      <c r="L306" s="93"/>
      <c r="M306" s="54"/>
    </row>
    <row r="307" spans="1:13" ht="25.5" customHeight="1" outlineLevel="5">
      <c r="A307" s="233" t="s">
        <v>164</v>
      </c>
      <c r="B307" s="233"/>
      <c r="C307" s="233"/>
      <c r="D307" s="233"/>
      <c r="E307" s="233"/>
      <c r="F307" s="233"/>
      <c r="G307" s="233"/>
      <c r="H307" s="233"/>
      <c r="I307" s="58"/>
      <c r="J307" s="59"/>
      <c r="K307" s="52"/>
      <c r="L307" s="93"/>
      <c r="M307" s="54"/>
    </row>
    <row r="308" spans="1:13" ht="25.5" customHeight="1" outlineLevel="4">
      <c r="A308" s="234" t="s">
        <v>196</v>
      </c>
      <c r="B308" s="234"/>
      <c r="C308" s="234"/>
      <c r="D308" s="234"/>
      <c r="E308" s="234"/>
      <c r="F308" s="234"/>
      <c r="G308" s="234"/>
      <c r="H308" s="234"/>
      <c r="I308" s="55"/>
      <c r="J308" s="56"/>
      <c r="K308" s="52"/>
      <c r="L308" s="93"/>
      <c r="M308" s="54"/>
    </row>
    <row r="309" spans="1:13" ht="25.5" customHeight="1" outlineLevel="5">
      <c r="A309" s="233" t="s">
        <v>164</v>
      </c>
      <c r="B309" s="233"/>
      <c r="C309" s="233"/>
      <c r="D309" s="233"/>
      <c r="E309" s="233"/>
      <c r="F309" s="233"/>
      <c r="G309" s="233"/>
      <c r="H309" s="233"/>
      <c r="I309" s="58"/>
      <c r="J309" s="59"/>
      <c r="K309" s="52"/>
      <c r="L309" s="93"/>
      <c r="M309" s="54"/>
    </row>
    <row r="310" spans="1:13" ht="25.5" customHeight="1" outlineLevel="2">
      <c r="A310" s="232" t="s">
        <v>57</v>
      </c>
      <c r="B310" s="232"/>
      <c r="C310" s="232"/>
      <c r="D310" s="232"/>
      <c r="E310" s="232"/>
      <c r="F310" s="232"/>
      <c r="G310" s="232"/>
      <c r="H310" s="232"/>
      <c r="I310" s="50"/>
      <c r="J310" s="51"/>
      <c r="K310" s="52"/>
      <c r="L310" s="94"/>
      <c r="M310" s="54"/>
    </row>
    <row r="311" spans="1:13" ht="25.5" customHeight="1" outlineLevel="3">
      <c r="A311" s="232" t="s">
        <v>58</v>
      </c>
      <c r="B311" s="232"/>
      <c r="C311" s="232"/>
      <c r="D311" s="232"/>
      <c r="E311" s="232"/>
      <c r="F311" s="232"/>
      <c r="G311" s="232"/>
      <c r="H311" s="232"/>
      <c r="I311" s="50"/>
      <c r="J311" s="51"/>
      <c r="K311" s="52"/>
      <c r="L311" s="94"/>
      <c r="M311" s="81"/>
    </row>
    <row r="312" spans="1:13" ht="25.5" customHeight="1" outlineLevel="4">
      <c r="A312" s="234" t="s">
        <v>116</v>
      </c>
      <c r="B312" s="234"/>
      <c r="C312" s="234"/>
      <c r="D312" s="234"/>
      <c r="E312" s="234"/>
      <c r="F312" s="234"/>
      <c r="G312" s="234"/>
      <c r="H312" s="234"/>
      <c r="I312" s="55"/>
      <c r="J312" s="56"/>
      <c r="K312" s="52"/>
      <c r="L312" s="93"/>
      <c r="M312" s="54"/>
    </row>
    <row r="313" spans="1:13" ht="25.5" customHeight="1" outlineLevel="5">
      <c r="A313" s="233" t="s">
        <v>164</v>
      </c>
      <c r="B313" s="233"/>
      <c r="C313" s="233"/>
      <c r="D313" s="233"/>
      <c r="E313" s="233"/>
      <c r="F313" s="233"/>
      <c r="G313" s="233"/>
      <c r="H313" s="233"/>
      <c r="I313" s="58"/>
      <c r="J313" s="91"/>
      <c r="K313" s="52"/>
      <c r="L313" s="92"/>
      <c r="M313" s="54"/>
    </row>
    <row r="314" spans="1:13" ht="25.5" customHeight="1" outlineLevel="4">
      <c r="A314" s="234" t="s">
        <v>114</v>
      </c>
      <c r="B314" s="234"/>
      <c r="C314" s="234"/>
      <c r="D314" s="234"/>
      <c r="E314" s="234"/>
      <c r="F314" s="234"/>
      <c r="G314" s="234"/>
      <c r="H314" s="234"/>
      <c r="I314" s="55"/>
      <c r="J314" s="56"/>
      <c r="K314" s="52"/>
      <c r="L314" s="93"/>
      <c r="M314" s="54"/>
    </row>
    <row r="315" spans="1:13" ht="25.5" customHeight="1" outlineLevel="5">
      <c r="A315" s="233" t="s">
        <v>164</v>
      </c>
      <c r="B315" s="233"/>
      <c r="C315" s="233"/>
      <c r="D315" s="233"/>
      <c r="E315" s="233"/>
      <c r="F315" s="233"/>
      <c r="G315" s="233"/>
      <c r="H315" s="233"/>
      <c r="I315" s="58"/>
      <c r="J315" s="91"/>
      <c r="K315" s="52"/>
      <c r="L315" s="92"/>
      <c r="M315" s="81"/>
    </row>
    <row r="316" spans="1:13" ht="25.5" customHeight="1" outlineLevel="4">
      <c r="A316" s="234" t="s">
        <v>137</v>
      </c>
      <c r="B316" s="234"/>
      <c r="C316" s="234"/>
      <c r="D316" s="234"/>
      <c r="E316" s="234"/>
      <c r="F316" s="234"/>
      <c r="G316" s="234"/>
      <c r="H316" s="234"/>
      <c r="I316" s="55"/>
      <c r="J316" s="56"/>
      <c r="K316" s="52"/>
      <c r="L316" s="93"/>
      <c r="M316" s="81"/>
    </row>
    <row r="317" spans="1:13" ht="25.5" customHeight="1" outlineLevel="5">
      <c r="A317" s="233" t="s">
        <v>164</v>
      </c>
      <c r="B317" s="233"/>
      <c r="C317" s="233"/>
      <c r="D317" s="233"/>
      <c r="E317" s="233"/>
      <c r="F317" s="233"/>
      <c r="G317" s="233"/>
      <c r="H317" s="233"/>
      <c r="I317" s="55"/>
      <c r="J317" s="91"/>
      <c r="K317" s="52"/>
      <c r="L317" s="92"/>
      <c r="M317" s="54"/>
    </row>
    <row r="318" spans="1:13" ht="25.5" customHeight="1" outlineLevel="4">
      <c r="A318" s="234" t="s">
        <v>113</v>
      </c>
      <c r="B318" s="234"/>
      <c r="C318" s="234"/>
      <c r="D318" s="234"/>
      <c r="E318" s="234"/>
      <c r="F318" s="234"/>
      <c r="G318" s="234"/>
      <c r="H318" s="234"/>
      <c r="I318" s="55"/>
      <c r="J318" s="56"/>
      <c r="K318" s="52"/>
      <c r="L318" s="93"/>
      <c r="M318" s="54"/>
    </row>
    <row r="319" spans="1:13" ht="25.5" customHeight="1" outlineLevel="5">
      <c r="A319" s="233" t="s">
        <v>164</v>
      </c>
      <c r="B319" s="233"/>
      <c r="C319" s="233"/>
      <c r="D319" s="233"/>
      <c r="E319" s="233"/>
      <c r="F319" s="233"/>
      <c r="G319" s="233"/>
      <c r="H319" s="233"/>
      <c r="I319" s="58"/>
      <c r="J319" s="91"/>
      <c r="K319" s="52"/>
      <c r="L319" s="92"/>
      <c r="M319" s="54"/>
    </row>
    <row r="320" spans="1:13" ht="25.5" customHeight="1" outlineLevel="4">
      <c r="A320" s="234" t="s">
        <v>112</v>
      </c>
      <c r="B320" s="234"/>
      <c r="C320" s="234"/>
      <c r="D320" s="234"/>
      <c r="E320" s="234"/>
      <c r="F320" s="234"/>
      <c r="G320" s="234"/>
      <c r="H320" s="234"/>
      <c r="I320" s="55"/>
      <c r="J320" s="56"/>
      <c r="K320" s="52"/>
      <c r="L320" s="93"/>
      <c r="M320" s="54"/>
    </row>
    <row r="321" spans="1:13" ht="25.5" customHeight="1" outlineLevel="5">
      <c r="A321" s="233" t="s">
        <v>164</v>
      </c>
      <c r="B321" s="233"/>
      <c r="C321" s="233"/>
      <c r="D321" s="233"/>
      <c r="E321" s="233"/>
      <c r="F321" s="233"/>
      <c r="G321" s="233"/>
      <c r="H321" s="233"/>
      <c r="I321" s="55"/>
      <c r="J321" s="91"/>
      <c r="K321" s="52"/>
      <c r="L321" s="93"/>
      <c r="M321" s="54"/>
    </row>
    <row r="322" spans="1:13" ht="25.5" customHeight="1" outlineLevel="4">
      <c r="A322" s="234" t="s">
        <v>111</v>
      </c>
      <c r="B322" s="234"/>
      <c r="C322" s="234"/>
      <c r="D322" s="234"/>
      <c r="E322" s="234"/>
      <c r="F322" s="234"/>
      <c r="G322" s="234"/>
      <c r="H322" s="234"/>
      <c r="I322" s="55"/>
      <c r="J322" s="56"/>
      <c r="K322" s="52"/>
      <c r="L322" s="93"/>
      <c r="M322" s="54"/>
    </row>
    <row r="323" spans="1:13" ht="25.5" customHeight="1" outlineLevel="5">
      <c r="A323" s="233" t="s">
        <v>164</v>
      </c>
      <c r="B323" s="233"/>
      <c r="C323" s="233"/>
      <c r="D323" s="233"/>
      <c r="E323" s="233"/>
      <c r="F323" s="233"/>
      <c r="G323" s="233"/>
      <c r="H323" s="233"/>
      <c r="I323" s="58"/>
      <c r="J323" s="91"/>
      <c r="K323" s="52"/>
      <c r="L323" s="93"/>
      <c r="M323" s="54"/>
    </row>
    <row r="324" spans="1:13" ht="25.5" customHeight="1" outlineLevel="4">
      <c r="A324" s="234" t="s">
        <v>110</v>
      </c>
      <c r="B324" s="234"/>
      <c r="C324" s="234"/>
      <c r="D324" s="234"/>
      <c r="E324" s="234"/>
      <c r="F324" s="234"/>
      <c r="G324" s="234"/>
      <c r="H324" s="234"/>
      <c r="I324" s="55"/>
      <c r="J324" s="56"/>
      <c r="K324" s="52"/>
      <c r="L324" s="93"/>
      <c r="M324" s="54"/>
    </row>
    <row r="325" spans="1:13" ht="25.5" customHeight="1" outlineLevel="5">
      <c r="A325" s="233" t="s">
        <v>164</v>
      </c>
      <c r="B325" s="233"/>
      <c r="C325" s="233"/>
      <c r="D325" s="233"/>
      <c r="E325" s="233"/>
      <c r="F325" s="233"/>
      <c r="G325" s="233"/>
      <c r="H325" s="233"/>
      <c r="I325" s="58"/>
      <c r="J325" s="91"/>
      <c r="K325" s="52"/>
      <c r="L325" s="92"/>
      <c r="M325" s="54"/>
    </row>
    <row r="326" spans="1:13" ht="25.5" customHeight="1" outlineLevel="4">
      <c r="A326" s="234" t="s">
        <v>63</v>
      </c>
      <c r="B326" s="234"/>
      <c r="C326" s="234"/>
      <c r="D326" s="234"/>
      <c r="E326" s="234"/>
      <c r="F326" s="234"/>
      <c r="G326" s="234"/>
      <c r="H326" s="234"/>
      <c r="I326" s="55"/>
      <c r="J326" s="56"/>
      <c r="K326" s="52"/>
      <c r="L326" s="93"/>
      <c r="M326" s="54"/>
    </row>
    <row r="327" spans="1:13" ht="25.5" customHeight="1" outlineLevel="5">
      <c r="A327" s="233" t="s">
        <v>164</v>
      </c>
      <c r="B327" s="233"/>
      <c r="C327" s="233"/>
      <c r="D327" s="233"/>
      <c r="E327" s="233"/>
      <c r="F327" s="233"/>
      <c r="G327" s="233"/>
      <c r="H327" s="233"/>
      <c r="I327" s="58"/>
      <c r="J327" s="91"/>
      <c r="K327" s="52"/>
      <c r="L327" s="92"/>
      <c r="M327" s="54"/>
    </row>
    <row r="328" spans="1:13" ht="25.5" customHeight="1" outlineLevel="4">
      <c r="A328" s="234" t="s">
        <v>64</v>
      </c>
      <c r="B328" s="234"/>
      <c r="C328" s="234"/>
      <c r="D328" s="234"/>
      <c r="E328" s="234"/>
      <c r="F328" s="234"/>
      <c r="G328" s="234"/>
      <c r="H328" s="234"/>
      <c r="I328" s="55"/>
      <c r="J328" s="56"/>
      <c r="K328" s="52"/>
      <c r="L328" s="93"/>
      <c r="M328" s="54"/>
    </row>
    <row r="329" spans="1:13" ht="25.5" customHeight="1" outlineLevel="5">
      <c r="A329" s="233" t="s">
        <v>164</v>
      </c>
      <c r="B329" s="233"/>
      <c r="C329" s="233"/>
      <c r="D329" s="233"/>
      <c r="E329" s="233"/>
      <c r="F329" s="233"/>
      <c r="G329" s="233"/>
      <c r="H329" s="233"/>
      <c r="I329" s="58"/>
      <c r="J329" s="91"/>
      <c r="K329" s="52"/>
      <c r="L329" s="92"/>
      <c r="M329" s="54"/>
    </row>
    <row r="330" spans="1:13" ht="25.5" customHeight="1" outlineLevel="4">
      <c r="A330" s="234" t="s">
        <v>65</v>
      </c>
      <c r="B330" s="234"/>
      <c r="C330" s="234"/>
      <c r="D330" s="234"/>
      <c r="E330" s="234"/>
      <c r="F330" s="234"/>
      <c r="G330" s="234"/>
      <c r="H330" s="234"/>
      <c r="I330" s="55"/>
      <c r="J330" s="56"/>
      <c r="K330" s="52"/>
      <c r="L330" s="93"/>
      <c r="M330" s="54"/>
    </row>
    <row r="331" spans="1:13" ht="25.5" customHeight="1" outlineLevel="5">
      <c r="A331" s="233" t="s">
        <v>164</v>
      </c>
      <c r="B331" s="233"/>
      <c r="C331" s="233"/>
      <c r="D331" s="233"/>
      <c r="E331" s="233"/>
      <c r="F331" s="233"/>
      <c r="G331" s="233"/>
      <c r="H331" s="233"/>
      <c r="I331" s="58"/>
      <c r="J331" s="91"/>
      <c r="K331" s="52"/>
      <c r="L331" s="92"/>
      <c r="M331" s="81"/>
    </row>
    <row r="332" spans="1:13" ht="25.5" customHeight="1" outlineLevel="4">
      <c r="A332" s="234" t="s">
        <v>66</v>
      </c>
      <c r="B332" s="234"/>
      <c r="C332" s="234"/>
      <c r="D332" s="234"/>
      <c r="E332" s="234"/>
      <c r="F332" s="234"/>
      <c r="G332" s="234"/>
      <c r="H332" s="234"/>
      <c r="I332" s="55"/>
      <c r="J332" s="56"/>
      <c r="K332" s="52"/>
      <c r="L332" s="93"/>
      <c r="M332" s="54"/>
    </row>
    <row r="333" spans="1:13" ht="25.5" customHeight="1" outlineLevel="5">
      <c r="A333" s="233" t="s">
        <v>164</v>
      </c>
      <c r="B333" s="233"/>
      <c r="C333" s="233"/>
      <c r="D333" s="233"/>
      <c r="E333" s="233"/>
      <c r="F333" s="233"/>
      <c r="G333" s="233"/>
      <c r="H333" s="233"/>
      <c r="I333" s="58"/>
      <c r="J333" s="91"/>
      <c r="K333" s="52"/>
      <c r="L333" s="92"/>
      <c r="M333" s="54"/>
    </row>
    <row r="334" spans="1:13" ht="25.5" customHeight="1" outlineLevel="4">
      <c r="A334" s="234" t="s">
        <v>197</v>
      </c>
      <c r="B334" s="234"/>
      <c r="C334" s="234"/>
      <c r="D334" s="234"/>
      <c r="E334" s="234"/>
      <c r="F334" s="234"/>
      <c r="G334" s="234"/>
      <c r="H334" s="234"/>
      <c r="I334" s="55"/>
      <c r="J334" s="56"/>
      <c r="K334" s="52"/>
      <c r="L334" s="93"/>
      <c r="M334" s="54"/>
    </row>
    <row r="335" spans="1:13" ht="25.5" customHeight="1" outlineLevel="5">
      <c r="A335" s="233" t="s">
        <v>164</v>
      </c>
      <c r="B335" s="233"/>
      <c r="C335" s="233"/>
      <c r="D335" s="233"/>
      <c r="E335" s="233"/>
      <c r="F335" s="233"/>
      <c r="G335" s="233"/>
      <c r="H335" s="233"/>
      <c r="I335" s="58"/>
      <c r="J335" s="91"/>
      <c r="K335" s="52"/>
      <c r="L335" s="92"/>
      <c r="M335" s="54"/>
    </row>
    <row r="336" spans="1:13" ht="25.5" customHeight="1" outlineLevel="4">
      <c r="A336" s="234" t="s">
        <v>198</v>
      </c>
      <c r="B336" s="234"/>
      <c r="C336" s="234"/>
      <c r="D336" s="234"/>
      <c r="E336" s="234"/>
      <c r="F336" s="234"/>
      <c r="G336" s="234"/>
      <c r="H336" s="234"/>
      <c r="I336" s="55"/>
      <c r="J336" s="56"/>
      <c r="K336" s="52"/>
      <c r="L336" s="93"/>
      <c r="M336" s="54"/>
    </row>
    <row r="337" spans="1:13" ht="25.5" customHeight="1" outlineLevel="5">
      <c r="A337" s="233" t="s">
        <v>164</v>
      </c>
      <c r="B337" s="233"/>
      <c r="C337" s="233"/>
      <c r="D337" s="233"/>
      <c r="E337" s="233"/>
      <c r="F337" s="233"/>
      <c r="G337" s="233"/>
      <c r="H337" s="233"/>
      <c r="I337" s="58"/>
      <c r="J337" s="91"/>
      <c r="K337" s="52"/>
      <c r="L337" s="92"/>
      <c r="M337" s="54"/>
    </row>
    <row r="338" spans="1:13" ht="25.5" customHeight="1" outlineLevel="4">
      <c r="A338" s="234" t="s">
        <v>200</v>
      </c>
      <c r="B338" s="234"/>
      <c r="C338" s="234"/>
      <c r="D338" s="234"/>
      <c r="E338" s="234" t="s">
        <v>200</v>
      </c>
      <c r="F338" s="234"/>
      <c r="G338" s="234"/>
      <c r="H338" s="234"/>
      <c r="I338" s="55"/>
      <c r="J338" s="56"/>
      <c r="K338" s="52"/>
      <c r="L338" s="93"/>
      <c r="M338" s="54"/>
    </row>
    <row r="339" spans="1:13" ht="25.5" customHeight="1" outlineLevel="5">
      <c r="A339" s="233" t="s">
        <v>164</v>
      </c>
      <c r="B339" s="233"/>
      <c r="C339" s="233"/>
      <c r="D339" s="233"/>
      <c r="E339" s="233"/>
      <c r="F339" s="233"/>
      <c r="G339" s="233"/>
      <c r="H339" s="233"/>
      <c r="I339" s="58"/>
      <c r="J339" s="91"/>
      <c r="K339" s="52"/>
      <c r="L339" s="92"/>
      <c r="M339" s="54"/>
    </row>
    <row r="340" spans="1:13" ht="25.5" customHeight="1" outlineLevel="4">
      <c r="A340" s="234" t="s">
        <v>199</v>
      </c>
      <c r="B340" s="234"/>
      <c r="C340" s="234"/>
      <c r="D340" s="234"/>
      <c r="E340" s="234"/>
      <c r="F340" s="234"/>
      <c r="G340" s="234"/>
      <c r="H340" s="234"/>
      <c r="I340" s="55"/>
      <c r="J340" s="56"/>
      <c r="K340" s="52"/>
      <c r="L340" s="93"/>
      <c r="M340" s="54"/>
    </row>
    <row r="341" spans="1:13" ht="25.5" customHeight="1" outlineLevel="5">
      <c r="A341" s="233" t="s">
        <v>164</v>
      </c>
      <c r="B341" s="233"/>
      <c r="C341" s="233"/>
      <c r="D341" s="233"/>
      <c r="E341" s="233"/>
      <c r="F341" s="233"/>
      <c r="G341" s="233"/>
      <c r="H341" s="233"/>
      <c r="I341" s="58"/>
      <c r="J341" s="91"/>
      <c r="K341" s="52"/>
      <c r="L341" s="92"/>
      <c r="M341" s="54"/>
    </row>
    <row r="342" spans="1:13" ht="25.5" customHeight="1" outlineLevel="4">
      <c r="A342" s="234" t="s">
        <v>59</v>
      </c>
      <c r="B342" s="234"/>
      <c r="C342" s="234"/>
      <c r="D342" s="234"/>
      <c r="E342" s="234"/>
      <c r="F342" s="234"/>
      <c r="G342" s="234"/>
      <c r="H342" s="234"/>
      <c r="I342" s="55"/>
      <c r="J342" s="56"/>
      <c r="K342" s="52"/>
      <c r="L342" s="93"/>
      <c r="M342" s="54"/>
    </row>
    <row r="343" spans="1:13" ht="25.5" customHeight="1" outlineLevel="5">
      <c r="A343" s="233" t="s">
        <v>164</v>
      </c>
      <c r="B343" s="233"/>
      <c r="C343" s="233"/>
      <c r="D343" s="233"/>
      <c r="E343" s="233"/>
      <c r="F343" s="233"/>
      <c r="G343" s="233"/>
      <c r="H343" s="233"/>
      <c r="I343" s="58"/>
      <c r="J343" s="91"/>
      <c r="K343" s="52"/>
      <c r="L343" s="92"/>
      <c r="M343" s="54"/>
    </row>
    <row r="344" spans="1:13" ht="25.5" customHeight="1" outlineLevel="4">
      <c r="A344" s="234" t="s">
        <v>60</v>
      </c>
      <c r="B344" s="234"/>
      <c r="C344" s="234"/>
      <c r="D344" s="234"/>
      <c r="E344" s="234"/>
      <c r="F344" s="234"/>
      <c r="G344" s="234"/>
      <c r="H344" s="234"/>
      <c r="I344" s="55"/>
      <c r="J344" s="56"/>
      <c r="K344" s="52"/>
      <c r="L344" s="93"/>
      <c r="M344" s="54"/>
    </row>
    <row r="345" spans="1:13" ht="25.5" customHeight="1" outlineLevel="5">
      <c r="A345" s="233" t="s">
        <v>164</v>
      </c>
      <c r="B345" s="233"/>
      <c r="C345" s="233"/>
      <c r="D345" s="233"/>
      <c r="E345" s="233"/>
      <c r="F345" s="233"/>
      <c r="G345" s="233"/>
      <c r="H345" s="233"/>
      <c r="I345" s="58"/>
      <c r="J345" s="91"/>
      <c r="K345" s="52"/>
      <c r="L345" s="92"/>
      <c r="M345" s="54"/>
    </row>
    <row r="346" spans="1:13" ht="25.5" customHeight="1" outlineLevel="4">
      <c r="A346" s="234" t="s">
        <v>115</v>
      </c>
      <c r="B346" s="234"/>
      <c r="C346" s="234"/>
      <c r="D346" s="234"/>
      <c r="E346" s="234"/>
      <c r="F346" s="234"/>
      <c r="G346" s="234"/>
      <c r="H346" s="234"/>
      <c r="I346" s="55"/>
      <c r="J346" s="56"/>
      <c r="K346" s="52"/>
      <c r="L346" s="93"/>
      <c r="M346" s="54"/>
    </row>
    <row r="347" spans="1:13" ht="25.5" customHeight="1" outlineLevel="5">
      <c r="A347" s="233" t="s">
        <v>164</v>
      </c>
      <c r="B347" s="233"/>
      <c r="C347" s="233"/>
      <c r="D347" s="233"/>
      <c r="E347" s="233"/>
      <c r="F347" s="233"/>
      <c r="G347" s="233"/>
      <c r="H347" s="233"/>
      <c r="I347" s="58"/>
      <c r="J347" s="91"/>
      <c r="K347" s="52"/>
      <c r="L347" s="92"/>
      <c r="M347" s="54"/>
    </row>
    <row r="348" spans="1:13" ht="25.5" customHeight="1" outlineLevel="4">
      <c r="A348" s="234" t="s">
        <v>201</v>
      </c>
      <c r="B348" s="234"/>
      <c r="C348" s="234"/>
      <c r="D348" s="234"/>
      <c r="E348" s="234"/>
      <c r="F348" s="234"/>
      <c r="G348" s="234"/>
      <c r="H348" s="234"/>
      <c r="I348" s="55"/>
      <c r="J348" s="56"/>
      <c r="K348" s="52"/>
      <c r="L348" s="93"/>
      <c r="M348" s="54"/>
    </row>
    <row r="349" spans="1:13" ht="25.5" customHeight="1" outlineLevel="5">
      <c r="A349" s="233" t="s">
        <v>164</v>
      </c>
      <c r="B349" s="233"/>
      <c r="C349" s="233"/>
      <c r="D349" s="233"/>
      <c r="E349" s="233"/>
      <c r="F349" s="233"/>
      <c r="G349" s="233"/>
      <c r="H349" s="233"/>
      <c r="I349" s="58"/>
      <c r="J349" s="91"/>
      <c r="K349" s="52"/>
      <c r="L349" s="92"/>
      <c r="M349" s="54"/>
    </row>
    <row r="350" spans="1:13" ht="25.5" customHeight="1" outlineLevel="4">
      <c r="A350" s="234" t="s">
        <v>61</v>
      </c>
      <c r="B350" s="234"/>
      <c r="C350" s="234"/>
      <c r="D350" s="234"/>
      <c r="E350" s="234"/>
      <c r="F350" s="234"/>
      <c r="G350" s="234"/>
      <c r="H350" s="234"/>
      <c r="I350" s="55"/>
      <c r="J350" s="56"/>
      <c r="K350" s="52"/>
      <c r="L350" s="93"/>
      <c r="M350" s="81"/>
    </row>
    <row r="351" spans="1:13" ht="25.5" customHeight="1" outlineLevel="5">
      <c r="A351" s="233" t="s">
        <v>164</v>
      </c>
      <c r="B351" s="233"/>
      <c r="C351" s="233"/>
      <c r="D351" s="233"/>
      <c r="E351" s="233"/>
      <c r="F351" s="233"/>
      <c r="G351" s="233"/>
      <c r="H351" s="233"/>
      <c r="I351" s="55"/>
      <c r="J351" s="91"/>
      <c r="K351" s="52"/>
      <c r="L351" s="92"/>
      <c r="M351" s="54"/>
    </row>
    <row r="352" spans="1:13" ht="25.5" customHeight="1" outlineLevel="4">
      <c r="A352" s="234" t="s">
        <v>62</v>
      </c>
      <c r="B352" s="234"/>
      <c r="C352" s="234"/>
      <c r="D352" s="234"/>
      <c r="E352" s="234"/>
      <c r="F352" s="234"/>
      <c r="G352" s="234"/>
      <c r="H352" s="234"/>
      <c r="I352" s="55"/>
      <c r="J352" s="56"/>
      <c r="K352" s="52"/>
      <c r="L352" s="93"/>
      <c r="M352" s="81"/>
    </row>
    <row r="353" spans="1:13" ht="25.5" customHeight="1" outlineLevel="5">
      <c r="A353" s="233" t="s">
        <v>164</v>
      </c>
      <c r="B353" s="233"/>
      <c r="C353" s="233"/>
      <c r="D353" s="233"/>
      <c r="E353" s="233"/>
      <c r="F353" s="233"/>
      <c r="G353" s="233"/>
      <c r="H353" s="233"/>
      <c r="I353" s="58"/>
      <c r="J353" s="91"/>
      <c r="K353" s="52"/>
      <c r="L353" s="92"/>
      <c r="M353" s="54"/>
    </row>
    <row r="354" spans="1:13" ht="25.5" customHeight="1" outlineLevel="3">
      <c r="A354" s="232" t="s">
        <v>242</v>
      </c>
      <c r="B354" s="232"/>
      <c r="C354" s="232"/>
      <c r="D354" s="232"/>
      <c r="E354" s="232"/>
      <c r="F354" s="232"/>
      <c r="G354" s="232"/>
      <c r="H354" s="232"/>
      <c r="I354" s="50"/>
      <c r="J354" s="51"/>
      <c r="K354" s="52"/>
      <c r="L354" s="94"/>
      <c r="M354" s="54"/>
    </row>
    <row r="355" spans="1:13" ht="25.5" customHeight="1" outlineLevel="4">
      <c r="A355" s="234" t="s">
        <v>243</v>
      </c>
      <c r="B355" s="234"/>
      <c r="C355" s="234"/>
      <c r="D355" s="234"/>
      <c r="E355" s="234"/>
      <c r="F355" s="234"/>
      <c r="G355" s="234"/>
      <c r="H355" s="234"/>
      <c r="I355" s="55"/>
      <c r="J355" s="56"/>
      <c r="K355" s="52"/>
      <c r="L355" s="93"/>
      <c r="M355" s="54"/>
    </row>
    <row r="356" spans="1:13" ht="25.5" customHeight="1" outlineLevel="5">
      <c r="A356" s="233" t="s">
        <v>164</v>
      </c>
      <c r="B356" s="233"/>
      <c r="C356" s="233"/>
      <c r="D356" s="233"/>
      <c r="E356" s="233"/>
      <c r="F356" s="233"/>
      <c r="G356" s="233"/>
      <c r="H356" s="233"/>
      <c r="I356" s="58"/>
      <c r="J356" s="91"/>
      <c r="K356" s="52"/>
      <c r="L356" s="93"/>
      <c r="M356" s="54"/>
    </row>
    <row r="357" spans="1:13" ht="25.5" customHeight="1" outlineLevel="4">
      <c r="A357" s="234" t="s">
        <v>244</v>
      </c>
      <c r="B357" s="234"/>
      <c r="C357" s="234"/>
      <c r="D357" s="234"/>
      <c r="E357" s="234"/>
      <c r="F357" s="234"/>
      <c r="G357" s="234"/>
      <c r="H357" s="234"/>
      <c r="I357" s="55"/>
      <c r="J357" s="56"/>
      <c r="K357" s="52"/>
      <c r="L357" s="93"/>
      <c r="M357" s="54"/>
    </row>
    <row r="358" spans="1:13" ht="25.5" customHeight="1" outlineLevel="5">
      <c r="A358" s="233" t="s">
        <v>164</v>
      </c>
      <c r="B358" s="233"/>
      <c r="C358" s="233"/>
      <c r="D358" s="233"/>
      <c r="E358" s="233"/>
      <c r="F358" s="233"/>
      <c r="G358" s="233"/>
      <c r="H358" s="233"/>
      <c r="I358" s="58"/>
      <c r="J358" s="91"/>
      <c r="K358" s="52"/>
      <c r="L358" s="93"/>
      <c r="M358" s="54"/>
    </row>
    <row r="359" spans="1:13" ht="25.5" customHeight="1" outlineLevel="4">
      <c r="A359" s="234" t="s">
        <v>245</v>
      </c>
      <c r="B359" s="234"/>
      <c r="C359" s="234"/>
      <c r="D359" s="234"/>
      <c r="E359" s="234"/>
      <c r="F359" s="234"/>
      <c r="G359" s="234"/>
      <c r="H359" s="234"/>
      <c r="I359" s="55"/>
      <c r="J359" s="56"/>
      <c r="K359" s="52"/>
      <c r="L359" s="93"/>
      <c r="M359" s="54"/>
    </row>
    <row r="360" spans="1:13" ht="25.5" customHeight="1" outlineLevel="5">
      <c r="A360" s="233" t="s">
        <v>164</v>
      </c>
      <c r="B360" s="233"/>
      <c r="C360" s="233"/>
      <c r="D360" s="233"/>
      <c r="E360" s="233"/>
      <c r="F360" s="233"/>
      <c r="G360" s="233"/>
      <c r="H360" s="233"/>
      <c r="I360" s="58"/>
      <c r="J360" s="91"/>
      <c r="K360" s="52"/>
      <c r="L360" s="93"/>
      <c r="M360" s="54"/>
    </row>
    <row r="361" spans="1:13" ht="25.5" customHeight="1" outlineLevel="3">
      <c r="A361" s="232" t="s">
        <v>67</v>
      </c>
      <c r="B361" s="232"/>
      <c r="C361" s="232"/>
      <c r="D361" s="232"/>
      <c r="E361" s="232"/>
      <c r="F361" s="232"/>
      <c r="G361" s="232"/>
      <c r="H361" s="232"/>
      <c r="I361" s="50"/>
      <c r="J361" s="51"/>
      <c r="K361" s="52"/>
      <c r="L361" s="94"/>
      <c r="M361" s="54"/>
    </row>
    <row r="362" spans="1:13" ht="25.5" customHeight="1" outlineLevel="4">
      <c r="A362" s="234" t="s">
        <v>202</v>
      </c>
      <c r="B362" s="234"/>
      <c r="C362" s="234"/>
      <c r="D362" s="234"/>
      <c r="E362" s="234"/>
      <c r="F362" s="234"/>
      <c r="G362" s="234"/>
      <c r="H362" s="234"/>
      <c r="I362" s="55"/>
      <c r="J362" s="56"/>
      <c r="K362" s="52"/>
      <c r="L362" s="93"/>
      <c r="M362" s="54"/>
    </row>
    <row r="363" spans="1:13" ht="25.5" customHeight="1" outlineLevel="5">
      <c r="A363" s="233" t="s">
        <v>164</v>
      </c>
      <c r="B363" s="233"/>
      <c r="C363" s="233"/>
      <c r="D363" s="233"/>
      <c r="E363" s="233"/>
      <c r="F363" s="233"/>
      <c r="G363" s="233"/>
      <c r="H363" s="233"/>
      <c r="I363" s="58"/>
      <c r="J363" s="91"/>
      <c r="K363" s="52"/>
      <c r="L363" s="93"/>
      <c r="M363" s="54"/>
    </row>
    <row r="364" spans="1:13" ht="25.5" customHeight="1" outlineLevel="4">
      <c r="A364" s="234" t="s">
        <v>203</v>
      </c>
      <c r="B364" s="234"/>
      <c r="C364" s="234"/>
      <c r="D364" s="234"/>
      <c r="E364" s="234"/>
      <c r="F364" s="234"/>
      <c r="G364" s="234"/>
      <c r="H364" s="234"/>
      <c r="I364" s="55"/>
      <c r="J364" s="56"/>
      <c r="K364" s="52"/>
      <c r="L364" s="93"/>
      <c r="M364" s="54"/>
    </row>
    <row r="365" spans="1:13" ht="25.5" customHeight="1" outlineLevel="5">
      <c r="A365" s="233" t="s">
        <v>164</v>
      </c>
      <c r="B365" s="233"/>
      <c r="C365" s="233"/>
      <c r="D365" s="233"/>
      <c r="E365" s="233"/>
      <c r="F365" s="233"/>
      <c r="G365" s="233"/>
      <c r="H365" s="233"/>
      <c r="I365" s="58"/>
      <c r="J365" s="91"/>
      <c r="K365" s="52"/>
      <c r="L365" s="93"/>
      <c r="M365" s="54"/>
    </row>
    <row r="366" spans="1:13" ht="25.5" customHeight="1" outlineLevel="4">
      <c r="A366" s="234" t="s">
        <v>204</v>
      </c>
      <c r="B366" s="234"/>
      <c r="C366" s="234"/>
      <c r="D366" s="234"/>
      <c r="E366" s="234" t="s">
        <v>204</v>
      </c>
      <c r="F366" s="234"/>
      <c r="G366" s="234"/>
      <c r="H366" s="234"/>
      <c r="I366" s="55"/>
      <c r="J366" s="56"/>
      <c r="K366" s="52"/>
      <c r="L366" s="93"/>
      <c r="M366" s="54"/>
    </row>
    <row r="367" spans="1:13" ht="25.5" customHeight="1" outlineLevel="5">
      <c r="A367" s="233" t="s">
        <v>164</v>
      </c>
      <c r="B367" s="233"/>
      <c r="C367" s="233"/>
      <c r="D367" s="233"/>
      <c r="E367" s="233"/>
      <c r="F367" s="233"/>
      <c r="G367" s="233"/>
      <c r="H367" s="233"/>
      <c r="I367" s="58"/>
      <c r="J367" s="91"/>
      <c r="K367" s="52"/>
      <c r="L367" s="93"/>
      <c r="M367" s="54"/>
    </row>
    <row r="368" spans="1:13" ht="25.5" customHeight="1" outlineLevel="4">
      <c r="A368" s="234" t="s">
        <v>205</v>
      </c>
      <c r="B368" s="234"/>
      <c r="C368" s="234"/>
      <c r="D368" s="234"/>
      <c r="E368" s="234" t="s">
        <v>205</v>
      </c>
      <c r="F368" s="234"/>
      <c r="G368" s="234"/>
      <c r="H368" s="234"/>
      <c r="I368" s="55"/>
      <c r="J368" s="56"/>
      <c r="K368" s="52"/>
      <c r="L368" s="93"/>
      <c r="M368" s="54"/>
    </row>
    <row r="369" spans="1:13" ht="25.5" customHeight="1" outlineLevel="5">
      <c r="A369" s="233" t="s">
        <v>164</v>
      </c>
      <c r="B369" s="233"/>
      <c r="C369" s="233"/>
      <c r="D369" s="233"/>
      <c r="E369" s="233"/>
      <c r="F369" s="233"/>
      <c r="G369" s="233"/>
      <c r="H369" s="233"/>
      <c r="I369" s="58"/>
      <c r="J369" s="91"/>
      <c r="K369" s="52"/>
      <c r="L369" s="93"/>
      <c r="M369" s="54"/>
    </row>
    <row r="370" spans="1:13" ht="25.5" customHeight="1" outlineLevel="4">
      <c r="A370" s="234" t="s">
        <v>206</v>
      </c>
      <c r="B370" s="234"/>
      <c r="C370" s="234"/>
      <c r="D370" s="234"/>
      <c r="E370" s="234" t="s">
        <v>206</v>
      </c>
      <c r="F370" s="234"/>
      <c r="G370" s="234"/>
      <c r="H370" s="234"/>
      <c r="I370" s="55"/>
      <c r="J370" s="56"/>
      <c r="K370" s="52"/>
      <c r="L370" s="93"/>
      <c r="M370" s="54"/>
    </row>
    <row r="371" spans="1:13" ht="25.5" customHeight="1" outlineLevel="5">
      <c r="A371" s="233" t="s">
        <v>164</v>
      </c>
      <c r="B371" s="233"/>
      <c r="C371" s="233"/>
      <c r="D371" s="233"/>
      <c r="E371" s="233"/>
      <c r="F371" s="233"/>
      <c r="G371" s="233"/>
      <c r="H371" s="233"/>
      <c r="I371" s="58"/>
      <c r="J371" s="91"/>
      <c r="K371" s="52"/>
      <c r="L371" s="93"/>
      <c r="M371" s="54"/>
    </row>
    <row r="372" spans="1:13" ht="25.5" customHeight="1" outlineLevel="4">
      <c r="A372" s="234" t="s">
        <v>207</v>
      </c>
      <c r="B372" s="234"/>
      <c r="C372" s="234"/>
      <c r="D372" s="234"/>
      <c r="E372" s="234" t="s">
        <v>207</v>
      </c>
      <c r="F372" s="234"/>
      <c r="G372" s="234"/>
      <c r="H372" s="234"/>
      <c r="I372" s="55"/>
      <c r="J372" s="56"/>
      <c r="K372" s="52"/>
      <c r="L372" s="93"/>
      <c r="M372" s="54"/>
    </row>
    <row r="373" spans="1:13" ht="25.5" customHeight="1" outlineLevel="5">
      <c r="A373" s="233" t="s">
        <v>164</v>
      </c>
      <c r="B373" s="233"/>
      <c r="C373" s="233"/>
      <c r="D373" s="233"/>
      <c r="E373" s="233"/>
      <c r="F373" s="233"/>
      <c r="G373" s="233"/>
      <c r="H373" s="233"/>
      <c r="I373" s="58"/>
      <c r="J373" s="91"/>
      <c r="K373" s="52"/>
      <c r="L373" s="93"/>
      <c r="M373" s="54"/>
    </row>
    <row r="374" spans="1:13" ht="25.5" customHeight="1" outlineLevel="4">
      <c r="A374" s="234" t="s">
        <v>208</v>
      </c>
      <c r="B374" s="234"/>
      <c r="C374" s="234"/>
      <c r="D374" s="234"/>
      <c r="E374" s="234" t="s">
        <v>208</v>
      </c>
      <c r="F374" s="234"/>
      <c r="G374" s="234"/>
      <c r="H374" s="234"/>
      <c r="I374" s="55"/>
      <c r="J374" s="56"/>
      <c r="K374" s="52"/>
      <c r="L374" s="93"/>
      <c r="M374" s="54"/>
    </row>
    <row r="375" spans="1:13" ht="25.5" customHeight="1" outlineLevel="5">
      <c r="A375" s="233" t="s">
        <v>164</v>
      </c>
      <c r="B375" s="233"/>
      <c r="C375" s="233"/>
      <c r="D375" s="233"/>
      <c r="E375" s="233"/>
      <c r="F375" s="233"/>
      <c r="G375" s="233"/>
      <c r="H375" s="233"/>
      <c r="I375" s="58"/>
      <c r="J375" s="91"/>
      <c r="K375" s="52"/>
      <c r="L375" s="93"/>
      <c r="M375" s="54"/>
    </row>
    <row r="376" spans="1:13" ht="25.5" customHeight="1" outlineLevel="4">
      <c r="A376" s="234" t="s">
        <v>209</v>
      </c>
      <c r="B376" s="234"/>
      <c r="C376" s="234"/>
      <c r="D376" s="234"/>
      <c r="E376" s="234" t="s">
        <v>209</v>
      </c>
      <c r="F376" s="234"/>
      <c r="G376" s="234"/>
      <c r="H376" s="234"/>
      <c r="I376" s="55"/>
      <c r="J376" s="56"/>
      <c r="K376" s="52"/>
      <c r="L376" s="93"/>
      <c r="M376" s="54"/>
    </row>
    <row r="377" spans="1:13" ht="25.5" customHeight="1" outlineLevel="5">
      <c r="A377" s="233" t="s">
        <v>164</v>
      </c>
      <c r="B377" s="233"/>
      <c r="C377" s="233"/>
      <c r="D377" s="233"/>
      <c r="E377" s="233"/>
      <c r="F377" s="233"/>
      <c r="G377" s="233"/>
      <c r="H377" s="233"/>
      <c r="I377" s="58"/>
      <c r="J377" s="91"/>
      <c r="K377" s="52"/>
      <c r="L377" s="93"/>
      <c r="M377" s="54"/>
    </row>
    <row r="378" spans="1:13" ht="25.5" customHeight="1" outlineLevel="4">
      <c r="A378" s="234" t="s">
        <v>210</v>
      </c>
      <c r="B378" s="234"/>
      <c r="C378" s="234"/>
      <c r="D378" s="234"/>
      <c r="E378" s="234" t="s">
        <v>210</v>
      </c>
      <c r="F378" s="234"/>
      <c r="G378" s="234"/>
      <c r="H378" s="234"/>
      <c r="I378" s="55"/>
      <c r="J378" s="56"/>
      <c r="K378" s="52"/>
      <c r="L378" s="93"/>
      <c r="M378" s="54"/>
    </row>
    <row r="379" spans="1:13" ht="25.5" customHeight="1" outlineLevel="5">
      <c r="A379" s="233" t="s">
        <v>164</v>
      </c>
      <c r="B379" s="233"/>
      <c r="C379" s="233"/>
      <c r="D379" s="233"/>
      <c r="E379" s="233"/>
      <c r="F379" s="233"/>
      <c r="G379" s="233"/>
      <c r="H379" s="233"/>
      <c r="I379" s="58"/>
      <c r="J379" s="91"/>
      <c r="K379" s="52"/>
      <c r="L379" s="93"/>
      <c r="M379" s="54"/>
    </row>
    <row r="380" spans="1:13" ht="25.5" customHeight="1" outlineLevel="4">
      <c r="A380" s="234" t="s">
        <v>211</v>
      </c>
      <c r="B380" s="234"/>
      <c r="C380" s="234"/>
      <c r="D380" s="234"/>
      <c r="E380" s="234" t="s">
        <v>211</v>
      </c>
      <c r="F380" s="234"/>
      <c r="G380" s="234"/>
      <c r="H380" s="234"/>
      <c r="I380" s="55"/>
      <c r="J380" s="56"/>
      <c r="K380" s="52"/>
      <c r="L380" s="93"/>
      <c r="M380" s="54"/>
    </row>
    <row r="381" spans="1:13" ht="25.5" customHeight="1" outlineLevel="5">
      <c r="A381" s="233" t="s">
        <v>164</v>
      </c>
      <c r="B381" s="233"/>
      <c r="C381" s="233"/>
      <c r="D381" s="233"/>
      <c r="E381" s="233"/>
      <c r="F381" s="233"/>
      <c r="G381" s="233"/>
      <c r="H381" s="233"/>
      <c r="I381" s="58"/>
      <c r="J381" s="91"/>
      <c r="K381" s="52"/>
      <c r="L381" s="93"/>
      <c r="M381" s="54"/>
    </row>
    <row r="382" spans="1:13" ht="25.5" customHeight="1" outlineLevel="4">
      <c r="A382" s="234" t="s">
        <v>212</v>
      </c>
      <c r="B382" s="234"/>
      <c r="C382" s="234"/>
      <c r="D382" s="234"/>
      <c r="E382" s="234" t="s">
        <v>212</v>
      </c>
      <c r="F382" s="234"/>
      <c r="G382" s="234"/>
      <c r="H382" s="234"/>
      <c r="I382" s="55"/>
      <c r="J382" s="56"/>
      <c r="K382" s="52"/>
      <c r="L382" s="93"/>
      <c r="M382" s="54"/>
    </row>
    <row r="383" spans="1:13" ht="25.5" customHeight="1" outlineLevel="5">
      <c r="A383" s="233" t="s">
        <v>164</v>
      </c>
      <c r="B383" s="233"/>
      <c r="C383" s="233"/>
      <c r="D383" s="233"/>
      <c r="E383" s="233"/>
      <c r="F383" s="233"/>
      <c r="G383" s="233"/>
      <c r="H383" s="233"/>
      <c r="I383" s="58"/>
      <c r="J383" s="91"/>
      <c r="K383" s="52"/>
      <c r="L383" s="93"/>
      <c r="M383" s="54"/>
    </row>
    <row r="384" spans="1:13" ht="25.5" customHeight="1" outlineLevel="4">
      <c r="A384" s="234" t="s">
        <v>136</v>
      </c>
      <c r="B384" s="234"/>
      <c r="C384" s="234"/>
      <c r="D384" s="234"/>
      <c r="E384" s="234"/>
      <c r="F384" s="234"/>
      <c r="G384" s="234"/>
      <c r="H384" s="234"/>
      <c r="I384" s="55"/>
      <c r="J384" s="56"/>
      <c r="K384" s="52"/>
      <c r="L384" s="93"/>
      <c r="M384" s="54"/>
    </row>
    <row r="385" spans="1:13" ht="25.5" customHeight="1" outlineLevel="5">
      <c r="A385" s="233" t="s">
        <v>164</v>
      </c>
      <c r="B385" s="233"/>
      <c r="C385" s="233"/>
      <c r="D385" s="233"/>
      <c r="E385" s="233"/>
      <c r="F385" s="233"/>
      <c r="G385" s="233"/>
      <c r="H385" s="233"/>
      <c r="I385" s="58"/>
      <c r="J385" s="91"/>
      <c r="K385" s="52"/>
      <c r="L385" s="93"/>
      <c r="M385" s="54"/>
    </row>
    <row r="386" spans="1:13" ht="25.5" customHeight="1" outlineLevel="3">
      <c r="A386" s="232" t="s">
        <v>68</v>
      </c>
      <c r="B386" s="232"/>
      <c r="C386" s="232"/>
      <c r="D386" s="232"/>
      <c r="E386" s="232"/>
      <c r="F386" s="232"/>
      <c r="G386" s="232"/>
      <c r="H386" s="232"/>
      <c r="I386" s="50"/>
      <c r="J386" s="51"/>
      <c r="K386" s="52"/>
      <c r="L386" s="94"/>
      <c r="M386" s="54"/>
    </row>
    <row r="387" spans="1:13" ht="25.5" customHeight="1" outlineLevel="4">
      <c r="A387" s="234" t="s">
        <v>213</v>
      </c>
      <c r="B387" s="234"/>
      <c r="C387" s="234"/>
      <c r="D387" s="234"/>
      <c r="E387" s="234" t="s">
        <v>213</v>
      </c>
      <c r="F387" s="234"/>
      <c r="G387" s="234"/>
      <c r="H387" s="234"/>
      <c r="I387" s="55"/>
      <c r="J387" s="56"/>
      <c r="K387" s="52"/>
      <c r="L387" s="93"/>
      <c r="M387" s="54"/>
    </row>
    <row r="388" spans="1:13" ht="25.5" customHeight="1" outlineLevel="5">
      <c r="A388" s="233" t="s">
        <v>164</v>
      </c>
      <c r="B388" s="233"/>
      <c r="C388" s="233"/>
      <c r="D388" s="233"/>
      <c r="E388" s="233"/>
      <c r="F388" s="233"/>
      <c r="G388" s="233"/>
      <c r="H388" s="233"/>
      <c r="I388" s="55"/>
      <c r="J388" s="91"/>
      <c r="K388" s="52"/>
      <c r="L388" s="92"/>
      <c r="M388" s="54"/>
    </row>
    <row r="389" spans="1:13" ht="25.5" customHeight="1" outlineLevel="4">
      <c r="A389" s="234" t="s">
        <v>131</v>
      </c>
      <c r="B389" s="234"/>
      <c r="C389" s="234"/>
      <c r="D389" s="234"/>
      <c r="E389" s="234"/>
      <c r="F389" s="234"/>
      <c r="G389" s="234"/>
      <c r="H389" s="234"/>
      <c r="I389" s="55"/>
      <c r="J389" s="56"/>
      <c r="K389" s="52"/>
      <c r="L389" s="93"/>
      <c r="M389" s="54"/>
    </row>
    <row r="390" spans="1:13" ht="25.5" customHeight="1" outlineLevel="5">
      <c r="A390" s="233" t="s">
        <v>164</v>
      </c>
      <c r="B390" s="233"/>
      <c r="C390" s="233"/>
      <c r="D390" s="233"/>
      <c r="E390" s="233"/>
      <c r="F390" s="233"/>
      <c r="G390" s="233"/>
      <c r="H390" s="233"/>
      <c r="I390" s="55"/>
      <c r="J390" s="91"/>
      <c r="K390" s="52"/>
      <c r="L390" s="92"/>
      <c r="M390" s="54"/>
    </row>
    <row r="391" spans="1:13" ht="25.5" customHeight="1" outlineLevel="4">
      <c r="A391" s="234" t="s">
        <v>214</v>
      </c>
      <c r="B391" s="234"/>
      <c r="C391" s="234"/>
      <c r="D391" s="234"/>
      <c r="E391" s="234"/>
      <c r="F391" s="234"/>
      <c r="G391" s="234"/>
      <c r="H391" s="234"/>
      <c r="I391" s="55"/>
      <c r="J391" s="56"/>
      <c r="K391" s="52"/>
      <c r="L391" s="93"/>
      <c r="M391" s="54"/>
    </row>
    <row r="392" spans="1:13" ht="25.5" customHeight="1" outlineLevel="5">
      <c r="A392" s="233" t="s">
        <v>164</v>
      </c>
      <c r="B392" s="233"/>
      <c r="C392" s="233"/>
      <c r="D392" s="233"/>
      <c r="E392" s="233"/>
      <c r="F392" s="233"/>
      <c r="G392" s="233"/>
      <c r="H392" s="233"/>
      <c r="I392" s="55"/>
      <c r="J392" s="91"/>
      <c r="K392" s="52"/>
      <c r="L392" s="92"/>
      <c r="M392" s="54"/>
    </row>
    <row r="393" spans="1:13" ht="25.5" customHeight="1" outlineLevel="4">
      <c r="A393" s="234" t="s">
        <v>215</v>
      </c>
      <c r="B393" s="234"/>
      <c r="C393" s="234"/>
      <c r="D393" s="234"/>
      <c r="E393" s="234"/>
      <c r="F393" s="234"/>
      <c r="G393" s="234"/>
      <c r="H393" s="234"/>
      <c r="I393" s="55"/>
      <c r="J393" s="56"/>
      <c r="K393" s="52"/>
      <c r="L393" s="93"/>
      <c r="M393" s="54"/>
    </row>
    <row r="394" spans="1:13" ht="25.5" customHeight="1" outlineLevel="5">
      <c r="A394" s="233" t="s">
        <v>164</v>
      </c>
      <c r="B394" s="233"/>
      <c r="C394" s="233"/>
      <c r="D394" s="233"/>
      <c r="E394" s="233"/>
      <c r="F394" s="233"/>
      <c r="G394" s="233"/>
      <c r="H394" s="233"/>
      <c r="I394" s="55"/>
      <c r="J394" s="91"/>
      <c r="K394" s="52"/>
      <c r="L394" s="92"/>
      <c r="M394" s="54"/>
    </row>
    <row r="395" spans="1:13" ht="25.5" customHeight="1" outlineLevel="4">
      <c r="A395" s="234" t="s">
        <v>216</v>
      </c>
      <c r="B395" s="234"/>
      <c r="C395" s="234"/>
      <c r="D395" s="234"/>
      <c r="E395" s="234"/>
      <c r="F395" s="234"/>
      <c r="G395" s="234"/>
      <c r="H395" s="234"/>
      <c r="I395" s="55"/>
      <c r="J395" s="56"/>
      <c r="K395" s="52"/>
      <c r="L395" s="93"/>
      <c r="M395" s="54"/>
    </row>
    <row r="396" spans="1:13" ht="25.5" customHeight="1" outlineLevel="5">
      <c r="A396" s="233" t="s">
        <v>164</v>
      </c>
      <c r="B396" s="233"/>
      <c r="C396" s="233"/>
      <c r="D396" s="233"/>
      <c r="E396" s="233"/>
      <c r="F396" s="233"/>
      <c r="G396" s="233"/>
      <c r="H396" s="233"/>
      <c r="I396" s="55"/>
      <c r="J396" s="91"/>
      <c r="K396" s="52"/>
      <c r="L396" s="92"/>
      <c r="M396" s="54"/>
    </row>
    <row r="397" spans="1:13" ht="25.5" customHeight="1" outlineLevel="4">
      <c r="A397" s="234" t="s">
        <v>69</v>
      </c>
      <c r="B397" s="234"/>
      <c r="C397" s="234"/>
      <c r="D397" s="234"/>
      <c r="E397" s="234"/>
      <c r="F397" s="234"/>
      <c r="G397" s="234"/>
      <c r="H397" s="234"/>
      <c r="I397" s="55"/>
      <c r="J397" s="56"/>
      <c r="K397" s="52"/>
      <c r="L397" s="93"/>
      <c r="M397" s="81"/>
    </row>
    <row r="398" spans="1:13" ht="25.5" customHeight="1" outlineLevel="5">
      <c r="A398" s="233" t="s">
        <v>164</v>
      </c>
      <c r="B398" s="233"/>
      <c r="C398" s="233"/>
      <c r="D398" s="233"/>
      <c r="E398" s="233"/>
      <c r="F398" s="233"/>
      <c r="G398" s="233"/>
      <c r="H398" s="233"/>
      <c r="I398" s="58"/>
      <c r="J398" s="91"/>
      <c r="K398" s="52"/>
      <c r="L398" s="92"/>
      <c r="M398" s="81"/>
    </row>
    <row r="399" spans="1:13" ht="25.5" customHeight="1" outlineLevel="4">
      <c r="A399" s="234" t="s">
        <v>135</v>
      </c>
      <c r="B399" s="234"/>
      <c r="C399" s="234"/>
      <c r="D399" s="234"/>
      <c r="E399" s="234"/>
      <c r="F399" s="234"/>
      <c r="G399" s="234"/>
      <c r="H399" s="234"/>
      <c r="I399" s="55"/>
      <c r="J399" s="56"/>
      <c r="K399" s="52"/>
      <c r="L399" s="93"/>
      <c r="M399" s="54"/>
    </row>
    <row r="400" spans="1:13" ht="25.5" customHeight="1" outlineLevel="5">
      <c r="A400" s="233" t="s">
        <v>164</v>
      </c>
      <c r="B400" s="233"/>
      <c r="C400" s="233"/>
      <c r="D400" s="233"/>
      <c r="E400" s="233"/>
      <c r="F400" s="233"/>
      <c r="G400" s="233"/>
      <c r="H400" s="233"/>
      <c r="I400" s="58"/>
      <c r="J400" s="91"/>
      <c r="K400" s="52"/>
      <c r="L400" s="92"/>
      <c r="M400" s="54"/>
    </row>
    <row r="401" spans="1:13" ht="25.5" customHeight="1" outlineLevel="4">
      <c r="A401" s="234" t="s">
        <v>134</v>
      </c>
      <c r="B401" s="234"/>
      <c r="C401" s="234"/>
      <c r="D401" s="234"/>
      <c r="E401" s="234"/>
      <c r="F401" s="234"/>
      <c r="G401" s="234"/>
      <c r="H401" s="234"/>
      <c r="I401" s="55"/>
      <c r="J401" s="56"/>
      <c r="K401" s="52"/>
      <c r="L401" s="93"/>
      <c r="M401" s="54"/>
    </row>
    <row r="402" spans="1:13" ht="25.5" customHeight="1" outlineLevel="5">
      <c r="A402" s="233" t="s">
        <v>164</v>
      </c>
      <c r="B402" s="233"/>
      <c r="C402" s="233"/>
      <c r="D402" s="233"/>
      <c r="E402" s="233"/>
      <c r="F402" s="233"/>
      <c r="G402" s="233"/>
      <c r="H402" s="233"/>
      <c r="I402" s="58"/>
      <c r="J402" s="91"/>
      <c r="K402" s="52"/>
      <c r="L402" s="92"/>
      <c r="M402" s="54"/>
    </row>
    <row r="403" spans="1:13" ht="25.5" customHeight="1" outlineLevel="4">
      <c r="A403" s="234" t="s">
        <v>133</v>
      </c>
      <c r="B403" s="234"/>
      <c r="C403" s="234"/>
      <c r="D403" s="234"/>
      <c r="E403" s="234"/>
      <c r="F403" s="234"/>
      <c r="G403" s="234"/>
      <c r="H403" s="234"/>
      <c r="I403" s="55"/>
      <c r="J403" s="56"/>
      <c r="K403" s="52"/>
      <c r="L403" s="93"/>
      <c r="M403" s="54"/>
    </row>
    <row r="404" spans="1:13" ht="25.5" customHeight="1" outlineLevel="5">
      <c r="A404" s="233" t="s">
        <v>164</v>
      </c>
      <c r="B404" s="233"/>
      <c r="C404" s="233"/>
      <c r="D404" s="233"/>
      <c r="E404" s="233"/>
      <c r="F404" s="233"/>
      <c r="G404" s="233"/>
      <c r="H404" s="233"/>
      <c r="I404" s="58"/>
      <c r="J404" s="91"/>
      <c r="K404" s="52"/>
      <c r="L404" s="92"/>
      <c r="M404" s="54"/>
    </row>
    <row r="405" spans="1:13" ht="25.5" customHeight="1" outlineLevel="4">
      <c r="A405" s="234" t="s">
        <v>217</v>
      </c>
      <c r="B405" s="234"/>
      <c r="C405" s="234"/>
      <c r="D405" s="234"/>
      <c r="E405" s="234"/>
      <c r="F405" s="234"/>
      <c r="G405" s="234"/>
      <c r="H405" s="234"/>
      <c r="I405" s="55"/>
      <c r="J405" s="56"/>
      <c r="K405" s="52"/>
      <c r="L405" s="93"/>
      <c r="M405" s="54"/>
    </row>
    <row r="406" spans="1:13" ht="25.5" customHeight="1" outlineLevel="5">
      <c r="A406" s="233" t="s">
        <v>164</v>
      </c>
      <c r="B406" s="233"/>
      <c r="C406" s="233"/>
      <c r="D406" s="233"/>
      <c r="E406" s="233"/>
      <c r="F406" s="233"/>
      <c r="G406" s="233"/>
      <c r="H406" s="233"/>
      <c r="I406" s="58"/>
      <c r="J406" s="91"/>
      <c r="K406" s="52"/>
      <c r="L406" s="92"/>
      <c r="M406" s="54"/>
    </row>
    <row r="407" spans="1:13" ht="25.5" customHeight="1" outlineLevel="4">
      <c r="A407" s="234" t="s">
        <v>132</v>
      </c>
      <c r="B407" s="234"/>
      <c r="C407" s="234"/>
      <c r="D407" s="234"/>
      <c r="E407" s="234"/>
      <c r="F407" s="234"/>
      <c r="G407" s="234"/>
      <c r="H407" s="234"/>
      <c r="I407" s="55"/>
      <c r="J407" s="56"/>
      <c r="K407" s="52"/>
      <c r="L407" s="93"/>
      <c r="M407" s="54"/>
    </row>
    <row r="408" spans="1:13" ht="25.5" customHeight="1" outlineLevel="5">
      <c r="A408" s="233" t="s">
        <v>164</v>
      </c>
      <c r="B408" s="233"/>
      <c r="C408" s="233"/>
      <c r="D408" s="233"/>
      <c r="E408" s="233"/>
      <c r="F408" s="233"/>
      <c r="G408" s="233"/>
      <c r="H408" s="233"/>
      <c r="I408" s="58"/>
      <c r="J408" s="91"/>
      <c r="K408" s="52"/>
      <c r="L408" s="92"/>
      <c r="M408" s="54"/>
    </row>
    <row r="409" spans="1:13" ht="25.5" customHeight="1" outlineLevel="4">
      <c r="A409" s="234" t="s">
        <v>218</v>
      </c>
      <c r="B409" s="234"/>
      <c r="C409" s="234"/>
      <c r="D409" s="234"/>
      <c r="E409" s="234"/>
      <c r="F409" s="234"/>
      <c r="G409" s="234"/>
      <c r="H409" s="234"/>
      <c r="I409" s="55"/>
      <c r="J409" s="56"/>
      <c r="K409" s="52"/>
      <c r="L409" s="93"/>
      <c r="M409" s="54"/>
    </row>
    <row r="410" spans="1:13" ht="25.5" customHeight="1" outlineLevel="5">
      <c r="A410" s="233" t="s">
        <v>164</v>
      </c>
      <c r="B410" s="233"/>
      <c r="C410" s="233"/>
      <c r="D410" s="233"/>
      <c r="E410" s="233"/>
      <c r="F410" s="233"/>
      <c r="G410" s="233"/>
      <c r="H410" s="233"/>
      <c r="I410" s="58"/>
      <c r="J410" s="91"/>
      <c r="K410" s="52"/>
      <c r="L410" s="92"/>
      <c r="M410" s="54"/>
    </row>
    <row r="411" spans="1:13" ht="25.5" customHeight="1" outlineLevel="4">
      <c r="A411" s="234" t="s">
        <v>219</v>
      </c>
      <c r="B411" s="234"/>
      <c r="C411" s="234"/>
      <c r="D411" s="234"/>
      <c r="E411" s="234"/>
      <c r="F411" s="234"/>
      <c r="G411" s="234"/>
      <c r="H411" s="234"/>
      <c r="I411" s="55"/>
      <c r="J411" s="56"/>
      <c r="K411" s="52"/>
      <c r="L411" s="93"/>
      <c r="M411" s="54"/>
    </row>
    <row r="412" spans="1:13" ht="25.5" customHeight="1" outlineLevel="5">
      <c r="A412" s="233" t="s">
        <v>164</v>
      </c>
      <c r="B412" s="233"/>
      <c r="C412" s="233"/>
      <c r="D412" s="233"/>
      <c r="E412" s="233"/>
      <c r="F412" s="233"/>
      <c r="G412" s="233"/>
      <c r="H412" s="233"/>
      <c r="I412" s="58"/>
      <c r="J412" s="91"/>
      <c r="K412" s="52"/>
      <c r="L412" s="92"/>
      <c r="M412" s="54"/>
    </row>
    <row r="413" spans="1:13" ht="25.5" customHeight="1" outlineLevel="2">
      <c r="A413" s="232" t="s">
        <v>70</v>
      </c>
      <c r="B413" s="232"/>
      <c r="C413" s="232"/>
      <c r="D413" s="232"/>
      <c r="E413" s="232"/>
      <c r="F413" s="232"/>
      <c r="G413" s="232"/>
      <c r="H413" s="232"/>
      <c r="I413" s="50"/>
      <c r="J413" s="51"/>
      <c r="K413" s="52"/>
      <c r="L413" s="94"/>
      <c r="M413" s="54"/>
    </row>
    <row r="414" spans="1:13" ht="25.5" customHeight="1" outlineLevel="3">
      <c r="A414" s="232" t="s">
        <v>109</v>
      </c>
      <c r="B414" s="232"/>
      <c r="C414" s="232"/>
      <c r="D414" s="232"/>
      <c r="E414" s="232"/>
      <c r="F414" s="232"/>
      <c r="G414" s="232"/>
      <c r="H414" s="232"/>
      <c r="I414" s="50"/>
      <c r="J414" s="51"/>
      <c r="K414" s="52"/>
      <c r="L414" s="94"/>
      <c r="M414" s="81"/>
    </row>
    <row r="415" spans="1:13" ht="25.5" customHeight="1" outlineLevel="4">
      <c r="A415" s="234" t="s">
        <v>108</v>
      </c>
      <c r="B415" s="234"/>
      <c r="C415" s="234"/>
      <c r="D415" s="234"/>
      <c r="E415" s="234"/>
      <c r="F415" s="234"/>
      <c r="G415" s="234"/>
      <c r="H415" s="234"/>
      <c r="I415" s="55"/>
      <c r="J415" s="56"/>
      <c r="K415" s="52"/>
      <c r="L415" s="93"/>
      <c r="M415" s="81"/>
    </row>
    <row r="416" spans="1:13" ht="25.5" customHeight="1" outlineLevel="5">
      <c r="A416" s="233" t="s">
        <v>164</v>
      </c>
      <c r="B416" s="233"/>
      <c r="C416" s="233"/>
      <c r="D416" s="233"/>
      <c r="E416" s="233"/>
      <c r="F416" s="233"/>
      <c r="G416" s="233"/>
      <c r="H416" s="233"/>
      <c r="I416" s="58"/>
      <c r="J416" s="59"/>
      <c r="K416" s="52"/>
      <c r="L416" s="95"/>
      <c r="M416" s="81"/>
    </row>
    <row r="417" spans="1:13" ht="25.5" customHeight="1" outlineLevel="4">
      <c r="A417" s="234" t="s">
        <v>220</v>
      </c>
      <c r="B417" s="234"/>
      <c r="C417" s="234"/>
      <c r="D417" s="234"/>
      <c r="E417" s="234"/>
      <c r="F417" s="234"/>
      <c r="G417" s="234"/>
      <c r="H417" s="234"/>
      <c r="I417" s="55"/>
      <c r="J417" s="56"/>
      <c r="K417" s="52"/>
      <c r="L417" s="93"/>
      <c r="M417" s="81"/>
    </row>
    <row r="418" spans="1:13" ht="25.5" customHeight="1" outlineLevel="5">
      <c r="A418" s="233" t="s">
        <v>164</v>
      </c>
      <c r="B418" s="233"/>
      <c r="C418" s="233"/>
      <c r="D418" s="233"/>
      <c r="E418" s="233"/>
      <c r="F418" s="233"/>
      <c r="G418" s="233"/>
      <c r="H418" s="233"/>
      <c r="I418" s="58"/>
      <c r="J418" s="59"/>
      <c r="K418" s="52"/>
      <c r="L418" s="95"/>
      <c r="M418" s="81"/>
    </row>
    <row r="419" spans="1:13" ht="25.5" customHeight="1" outlineLevel="4">
      <c r="A419" s="234" t="s">
        <v>221</v>
      </c>
      <c r="B419" s="234"/>
      <c r="C419" s="234"/>
      <c r="D419" s="234"/>
      <c r="E419" s="234"/>
      <c r="F419" s="234"/>
      <c r="G419" s="234"/>
      <c r="H419" s="234"/>
      <c r="I419" s="55"/>
      <c r="J419" s="56"/>
      <c r="K419" s="52"/>
      <c r="L419" s="93"/>
      <c r="M419" s="81"/>
    </row>
    <row r="420" spans="1:13" ht="25.5" customHeight="1" outlineLevel="5">
      <c r="A420" s="233" t="s">
        <v>164</v>
      </c>
      <c r="B420" s="233"/>
      <c r="C420" s="233"/>
      <c r="D420" s="233"/>
      <c r="E420" s="233"/>
      <c r="F420" s="233"/>
      <c r="G420" s="233"/>
      <c r="H420" s="233"/>
      <c r="I420" s="58"/>
      <c r="J420" s="59"/>
      <c r="K420" s="52"/>
      <c r="L420" s="95"/>
      <c r="M420" s="81"/>
    </row>
    <row r="421" spans="1:13" ht="25.5" customHeight="1" outlineLevel="4">
      <c r="A421" s="234" t="s">
        <v>222</v>
      </c>
      <c r="B421" s="234"/>
      <c r="C421" s="234"/>
      <c r="D421" s="234"/>
      <c r="E421" s="234"/>
      <c r="F421" s="234"/>
      <c r="G421" s="234"/>
      <c r="H421" s="234"/>
      <c r="I421" s="55"/>
      <c r="J421" s="56"/>
      <c r="K421" s="52"/>
      <c r="L421" s="93"/>
      <c r="M421" s="81"/>
    </row>
    <row r="422" spans="1:13" ht="25.5" customHeight="1" outlineLevel="5">
      <c r="A422" s="233" t="s">
        <v>164</v>
      </c>
      <c r="B422" s="233"/>
      <c r="C422" s="233"/>
      <c r="D422" s="233"/>
      <c r="E422" s="233"/>
      <c r="F422" s="233"/>
      <c r="G422" s="233"/>
      <c r="H422" s="233"/>
      <c r="I422" s="58"/>
      <c r="J422" s="59"/>
      <c r="K422" s="52"/>
      <c r="L422" s="95"/>
      <c r="M422" s="81"/>
    </row>
    <row r="423" spans="1:13" ht="25.5" customHeight="1" outlineLevel="4">
      <c r="A423" s="234" t="s">
        <v>223</v>
      </c>
      <c r="B423" s="234"/>
      <c r="C423" s="234"/>
      <c r="D423" s="234"/>
      <c r="E423" s="234"/>
      <c r="F423" s="234"/>
      <c r="G423" s="234"/>
      <c r="H423" s="234"/>
      <c r="I423" s="55"/>
      <c r="J423" s="56"/>
      <c r="K423" s="52"/>
      <c r="L423" s="93"/>
      <c r="M423" s="81"/>
    </row>
    <row r="424" spans="1:13" ht="25.5" customHeight="1" outlineLevel="5">
      <c r="A424" s="233" t="s">
        <v>164</v>
      </c>
      <c r="B424" s="233"/>
      <c r="C424" s="233"/>
      <c r="D424" s="233"/>
      <c r="E424" s="233"/>
      <c r="F424" s="233"/>
      <c r="G424" s="233"/>
      <c r="H424" s="233"/>
      <c r="I424" s="58"/>
      <c r="J424" s="59"/>
      <c r="K424" s="52"/>
      <c r="L424" s="95"/>
      <c r="M424" s="81"/>
    </row>
    <row r="425" spans="1:13" ht="25.5" customHeight="1" outlineLevel="3">
      <c r="A425" s="232" t="s">
        <v>71</v>
      </c>
      <c r="B425" s="232"/>
      <c r="C425" s="232"/>
      <c r="D425" s="232"/>
      <c r="E425" s="232"/>
      <c r="F425" s="232"/>
      <c r="G425" s="232"/>
      <c r="H425" s="232"/>
      <c r="I425" s="50"/>
      <c r="J425" s="51"/>
      <c r="K425" s="52"/>
      <c r="L425" s="94"/>
      <c r="M425" s="54"/>
    </row>
    <row r="426" spans="1:13" ht="25.5" customHeight="1" outlineLevel="4">
      <c r="A426" s="234" t="s">
        <v>225</v>
      </c>
      <c r="B426" s="234"/>
      <c r="C426" s="234"/>
      <c r="D426" s="234"/>
      <c r="E426" s="234"/>
      <c r="F426" s="234"/>
      <c r="G426" s="234"/>
      <c r="H426" s="234"/>
      <c r="I426" s="55"/>
      <c r="J426" s="56"/>
      <c r="K426" s="52"/>
      <c r="L426" s="93"/>
      <c r="M426" s="81"/>
    </row>
    <row r="427" spans="1:13" ht="25.5" customHeight="1" outlineLevel="5">
      <c r="A427" s="233" t="s">
        <v>164</v>
      </c>
      <c r="B427" s="233"/>
      <c r="C427" s="233"/>
      <c r="D427" s="233"/>
      <c r="E427" s="233"/>
      <c r="F427" s="233"/>
      <c r="G427" s="233"/>
      <c r="H427" s="233"/>
      <c r="I427" s="58"/>
      <c r="J427" s="91"/>
      <c r="K427" s="52"/>
      <c r="L427" s="92"/>
      <c r="M427" s="81"/>
    </row>
    <row r="428" spans="1:13" ht="25.5" customHeight="1" outlineLevel="4">
      <c r="A428" s="234" t="s">
        <v>224</v>
      </c>
      <c r="B428" s="234"/>
      <c r="C428" s="234"/>
      <c r="D428" s="234"/>
      <c r="E428" s="234" t="s">
        <v>224</v>
      </c>
      <c r="F428" s="234"/>
      <c r="G428" s="234"/>
      <c r="H428" s="234"/>
      <c r="I428" s="55"/>
      <c r="J428" s="56"/>
      <c r="K428" s="52"/>
      <c r="L428" s="93"/>
      <c r="M428" s="81"/>
    </row>
    <row r="429" spans="1:13" ht="25.5" customHeight="1" outlineLevel="5">
      <c r="A429" s="233" t="s">
        <v>164</v>
      </c>
      <c r="B429" s="233"/>
      <c r="C429" s="233"/>
      <c r="D429" s="233"/>
      <c r="E429" s="233"/>
      <c r="F429" s="233"/>
      <c r="G429" s="233"/>
      <c r="H429" s="233"/>
      <c r="I429" s="58"/>
      <c r="J429" s="91"/>
      <c r="K429" s="52"/>
      <c r="L429" s="92"/>
      <c r="M429" s="81"/>
    </row>
    <row r="430" spans="1:13" ht="25.5" customHeight="1" outlineLevel="4">
      <c r="A430" s="234" t="s">
        <v>72</v>
      </c>
      <c r="B430" s="234"/>
      <c r="C430" s="234"/>
      <c r="D430" s="234"/>
      <c r="E430" s="234"/>
      <c r="F430" s="234"/>
      <c r="G430" s="234"/>
      <c r="H430" s="234"/>
      <c r="I430" s="55"/>
      <c r="J430" s="56"/>
      <c r="K430" s="52"/>
      <c r="L430" s="93"/>
      <c r="M430" s="81"/>
    </row>
    <row r="431" spans="1:13" ht="25.5" customHeight="1" outlineLevel="5">
      <c r="A431" s="233" t="s">
        <v>164</v>
      </c>
      <c r="B431" s="233"/>
      <c r="C431" s="233"/>
      <c r="D431" s="233"/>
      <c r="E431" s="233"/>
      <c r="F431" s="233"/>
      <c r="G431" s="233"/>
      <c r="H431" s="233"/>
      <c r="I431" s="58"/>
      <c r="J431" s="91"/>
      <c r="K431" s="52"/>
      <c r="L431" s="92"/>
      <c r="M431" s="81"/>
    </row>
    <row r="432" spans="1:13" ht="25.5" customHeight="1" outlineLevel="4">
      <c r="A432" s="234" t="s">
        <v>107</v>
      </c>
      <c r="B432" s="234"/>
      <c r="C432" s="234"/>
      <c r="D432" s="234"/>
      <c r="E432" s="234"/>
      <c r="F432" s="234"/>
      <c r="G432" s="234"/>
      <c r="H432" s="234"/>
      <c r="I432" s="55"/>
      <c r="J432" s="56"/>
      <c r="K432" s="52"/>
      <c r="L432" s="93"/>
      <c r="M432" s="54"/>
    </row>
    <row r="433" spans="1:13" ht="25.5" customHeight="1" outlineLevel="5">
      <c r="A433" s="233" t="s">
        <v>164</v>
      </c>
      <c r="B433" s="233"/>
      <c r="C433" s="233"/>
      <c r="D433" s="233"/>
      <c r="E433" s="233"/>
      <c r="F433" s="233"/>
      <c r="G433" s="233"/>
      <c r="H433" s="233"/>
      <c r="I433" s="58"/>
      <c r="J433" s="91"/>
      <c r="K433" s="52"/>
      <c r="L433" s="93"/>
      <c r="M433" s="54"/>
    </row>
    <row r="434" spans="1:13" ht="25.5" customHeight="1" outlineLevel="4">
      <c r="A434" s="234" t="s">
        <v>73</v>
      </c>
      <c r="B434" s="234"/>
      <c r="C434" s="234"/>
      <c r="D434" s="234"/>
      <c r="E434" s="234"/>
      <c r="F434" s="234"/>
      <c r="G434" s="234"/>
      <c r="H434" s="234"/>
      <c r="I434" s="55"/>
      <c r="J434" s="56"/>
      <c r="K434" s="52"/>
      <c r="L434" s="93"/>
      <c r="M434" s="81"/>
    </row>
    <row r="435" spans="1:13" ht="25.5" customHeight="1" outlineLevel="5">
      <c r="A435" s="233" t="s">
        <v>164</v>
      </c>
      <c r="B435" s="233"/>
      <c r="C435" s="233"/>
      <c r="D435" s="233"/>
      <c r="E435" s="233"/>
      <c r="F435" s="233"/>
      <c r="G435" s="233"/>
      <c r="H435" s="233"/>
      <c r="I435" s="58"/>
      <c r="J435" s="91"/>
      <c r="K435" s="52"/>
      <c r="L435" s="92"/>
      <c r="M435" s="81"/>
    </row>
    <row r="436" spans="1:13" ht="25.5" customHeight="1" outlineLevel="4">
      <c r="A436" s="234" t="s">
        <v>226</v>
      </c>
      <c r="B436" s="234"/>
      <c r="C436" s="234"/>
      <c r="D436" s="234"/>
      <c r="E436" s="234"/>
      <c r="F436" s="234"/>
      <c r="G436" s="234"/>
      <c r="H436" s="234"/>
      <c r="I436" s="55"/>
      <c r="J436" s="56"/>
      <c r="K436" s="52"/>
      <c r="L436" s="93"/>
      <c r="M436" s="81"/>
    </row>
    <row r="437" spans="1:13" ht="25.5" customHeight="1" outlineLevel="5">
      <c r="A437" s="233" t="s">
        <v>164</v>
      </c>
      <c r="B437" s="233"/>
      <c r="C437" s="233"/>
      <c r="D437" s="233"/>
      <c r="E437" s="233"/>
      <c r="F437" s="233"/>
      <c r="G437" s="233"/>
      <c r="H437" s="233"/>
      <c r="I437" s="58"/>
      <c r="J437" s="91"/>
      <c r="K437" s="52"/>
      <c r="L437" s="92"/>
      <c r="M437" s="81"/>
    </row>
    <row r="438" spans="1:13" ht="25.5" customHeight="1" outlineLevel="4">
      <c r="A438" s="234" t="s">
        <v>130</v>
      </c>
      <c r="B438" s="234"/>
      <c r="C438" s="234"/>
      <c r="D438" s="234"/>
      <c r="E438" s="234"/>
      <c r="F438" s="234"/>
      <c r="G438" s="234"/>
      <c r="H438" s="234"/>
      <c r="I438" s="55"/>
      <c r="J438" s="56"/>
      <c r="K438" s="52"/>
      <c r="L438" s="93"/>
      <c r="M438" s="54"/>
    </row>
    <row r="439" spans="1:13" ht="25.5" customHeight="1" outlineLevel="5">
      <c r="A439" s="233" t="s">
        <v>164</v>
      </c>
      <c r="B439" s="233"/>
      <c r="C439" s="233"/>
      <c r="D439" s="233"/>
      <c r="E439" s="233"/>
      <c r="F439" s="233"/>
      <c r="G439" s="233"/>
      <c r="H439" s="233"/>
      <c r="I439" s="58"/>
      <c r="J439" s="91"/>
      <c r="K439" s="52"/>
      <c r="L439" s="92"/>
      <c r="M439" s="54"/>
    </row>
    <row r="440" spans="1:13" ht="25.5" customHeight="1" outlineLevel="4">
      <c r="A440" s="234" t="s">
        <v>129</v>
      </c>
      <c r="B440" s="234"/>
      <c r="C440" s="234"/>
      <c r="D440" s="234"/>
      <c r="E440" s="234"/>
      <c r="F440" s="234"/>
      <c r="G440" s="234"/>
      <c r="H440" s="234"/>
      <c r="I440" s="55"/>
      <c r="J440" s="56"/>
      <c r="K440" s="52"/>
      <c r="L440" s="93"/>
      <c r="M440" s="81"/>
    </row>
    <row r="441" spans="1:13" ht="25.5" customHeight="1" outlineLevel="5">
      <c r="A441" s="233" t="s">
        <v>164</v>
      </c>
      <c r="B441" s="233"/>
      <c r="C441" s="233"/>
      <c r="D441" s="233"/>
      <c r="E441" s="233"/>
      <c r="F441" s="233"/>
      <c r="G441" s="233"/>
      <c r="H441" s="233"/>
      <c r="I441" s="58"/>
      <c r="J441" s="91"/>
      <c r="K441" s="52"/>
      <c r="L441" s="92"/>
      <c r="M441" s="54"/>
    </row>
    <row r="442" spans="1:13" ht="25.5" customHeight="1" outlineLevel="1">
      <c r="A442" s="232" t="s">
        <v>74</v>
      </c>
      <c r="B442" s="232"/>
      <c r="C442" s="232"/>
      <c r="D442" s="232"/>
      <c r="E442" s="232"/>
      <c r="F442" s="232"/>
      <c r="G442" s="232"/>
      <c r="H442" s="232"/>
      <c r="I442" s="50"/>
      <c r="J442" s="50"/>
      <c r="K442" s="96"/>
      <c r="L442" s="97"/>
      <c r="M442" s="81"/>
    </row>
    <row r="443" spans="1:13" ht="25.5" customHeight="1" outlineLevel="2">
      <c r="A443" s="232" t="s">
        <v>75</v>
      </c>
      <c r="B443" s="232"/>
      <c r="C443" s="232"/>
      <c r="D443" s="232"/>
      <c r="E443" s="232"/>
      <c r="F443" s="232"/>
      <c r="G443" s="232"/>
      <c r="H443" s="232"/>
      <c r="I443" s="50"/>
      <c r="J443" s="50"/>
      <c r="K443" s="98"/>
      <c r="L443" s="97"/>
      <c r="M443" s="54"/>
    </row>
    <row r="444" spans="1:13" ht="25.5" customHeight="1" outlineLevel="3">
      <c r="A444" s="234" t="s">
        <v>76</v>
      </c>
      <c r="B444" s="234"/>
      <c r="C444" s="234"/>
      <c r="D444" s="234"/>
      <c r="E444" s="234"/>
      <c r="F444" s="234"/>
      <c r="G444" s="234"/>
      <c r="H444" s="234"/>
      <c r="I444" s="55"/>
      <c r="J444" s="55"/>
      <c r="K444" s="58"/>
      <c r="L444" s="99"/>
      <c r="M444" s="54"/>
    </row>
    <row r="445" spans="1:13" ht="25.5" customHeight="1" outlineLevel="4">
      <c r="A445" s="233" t="s">
        <v>164</v>
      </c>
      <c r="B445" s="233"/>
      <c r="C445" s="233"/>
      <c r="D445" s="233"/>
      <c r="E445" s="233"/>
      <c r="F445" s="233"/>
      <c r="G445" s="233"/>
      <c r="H445" s="233"/>
      <c r="I445" s="58"/>
      <c r="J445" s="55"/>
      <c r="K445" s="58"/>
      <c r="L445" s="99"/>
      <c r="M445" s="54"/>
    </row>
    <row r="446" spans="1:13" ht="25.5" customHeight="1" outlineLevel="3">
      <c r="A446" s="234" t="s">
        <v>106</v>
      </c>
      <c r="B446" s="234"/>
      <c r="C446" s="234"/>
      <c r="D446" s="234"/>
      <c r="E446" s="234"/>
      <c r="F446" s="234"/>
      <c r="G446" s="234"/>
      <c r="H446" s="234"/>
      <c r="I446" s="55"/>
      <c r="J446" s="55"/>
      <c r="K446" s="58"/>
      <c r="L446" s="99"/>
      <c r="M446" s="54"/>
    </row>
    <row r="447" spans="1:13" ht="25.5" customHeight="1" outlineLevel="4">
      <c r="A447" s="233" t="s">
        <v>164</v>
      </c>
      <c r="B447" s="233"/>
      <c r="C447" s="233"/>
      <c r="D447" s="233"/>
      <c r="E447" s="233"/>
      <c r="F447" s="233"/>
      <c r="G447" s="233"/>
      <c r="H447" s="233"/>
      <c r="I447" s="58"/>
      <c r="J447" s="55"/>
      <c r="K447" s="58"/>
      <c r="L447" s="99"/>
      <c r="M447" s="54"/>
    </row>
    <row r="448" spans="1:13" ht="25.5" customHeight="1" outlineLevel="3">
      <c r="A448" s="234" t="s">
        <v>77</v>
      </c>
      <c r="B448" s="234"/>
      <c r="C448" s="234"/>
      <c r="D448" s="234"/>
      <c r="E448" s="234"/>
      <c r="F448" s="234"/>
      <c r="G448" s="234"/>
      <c r="H448" s="234"/>
      <c r="I448" s="55"/>
      <c r="J448" s="55"/>
      <c r="K448" s="58"/>
      <c r="L448" s="55"/>
      <c r="M448" s="81"/>
    </row>
    <row r="449" spans="1:13" ht="25.5" customHeight="1" outlineLevel="4">
      <c r="A449" s="233" t="s">
        <v>164</v>
      </c>
      <c r="B449" s="233"/>
      <c r="C449" s="233"/>
      <c r="D449" s="233"/>
      <c r="E449" s="233"/>
      <c r="F449" s="233"/>
      <c r="G449" s="233"/>
      <c r="H449" s="233"/>
      <c r="I449" s="58"/>
      <c r="J449" s="55"/>
      <c r="K449" s="58"/>
      <c r="L449" s="99"/>
      <c r="M449" s="54"/>
    </row>
    <row r="450" spans="1:13" ht="25.5" customHeight="1" outlineLevel="3">
      <c r="A450" s="234" t="s">
        <v>78</v>
      </c>
      <c r="B450" s="234"/>
      <c r="C450" s="234"/>
      <c r="D450" s="234"/>
      <c r="E450" s="234"/>
      <c r="F450" s="234"/>
      <c r="G450" s="234"/>
      <c r="H450" s="234"/>
      <c r="I450" s="55"/>
      <c r="J450" s="55"/>
      <c r="K450" s="58"/>
      <c r="L450" s="55"/>
      <c r="M450" s="54"/>
    </row>
    <row r="451" spans="1:13" ht="25.5" customHeight="1" outlineLevel="4">
      <c r="A451" s="233" t="s">
        <v>164</v>
      </c>
      <c r="B451" s="233"/>
      <c r="C451" s="233"/>
      <c r="D451" s="233"/>
      <c r="E451" s="233"/>
      <c r="F451" s="233"/>
      <c r="G451" s="233"/>
      <c r="H451" s="233"/>
      <c r="I451" s="58"/>
      <c r="J451" s="55"/>
      <c r="K451" s="58"/>
      <c r="L451" s="99"/>
      <c r="M451" s="54"/>
    </row>
    <row r="452" spans="1:13" ht="25.5" customHeight="1" outlineLevel="3">
      <c r="A452" s="234" t="s">
        <v>79</v>
      </c>
      <c r="B452" s="234"/>
      <c r="C452" s="234"/>
      <c r="D452" s="234"/>
      <c r="E452" s="234"/>
      <c r="F452" s="234"/>
      <c r="G452" s="234"/>
      <c r="H452" s="234"/>
      <c r="I452" s="55"/>
      <c r="J452" s="55"/>
      <c r="K452" s="58"/>
      <c r="L452" s="55"/>
      <c r="M452" s="54"/>
    </row>
    <row r="453" spans="1:13" ht="25.5" customHeight="1" outlineLevel="4">
      <c r="A453" s="233" t="s">
        <v>164</v>
      </c>
      <c r="B453" s="233"/>
      <c r="C453" s="233"/>
      <c r="D453" s="233"/>
      <c r="E453" s="233"/>
      <c r="F453" s="233"/>
      <c r="G453" s="233"/>
      <c r="H453" s="233"/>
      <c r="I453" s="58"/>
      <c r="J453" s="55"/>
      <c r="K453" s="58"/>
      <c r="L453" s="99"/>
      <c r="M453" s="54"/>
    </row>
    <row r="454" spans="1:13" ht="25.5" customHeight="1" outlineLevel="3">
      <c r="A454" s="234" t="s">
        <v>80</v>
      </c>
      <c r="B454" s="234"/>
      <c r="C454" s="234"/>
      <c r="D454" s="234"/>
      <c r="E454" s="234"/>
      <c r="F454" s="234"/>
      <c r="G454" s="234"/>
      <c r="H454" s="234"/>
      <c r="I454" s="55"/>
      <c r="J454" s="55"/>
      <c r="K454" s="58"/>
      <c r="L454" s="55"/>
      <c r="M454" s="54"/>
    </row>
    <row r="455" spans="1:13" ht="25.5" customHeight="1" outlineLevel="4">
      <c r="A455" s="233" t="s">
        <v>164</v>
      </c>
      <c r="B455" s="233"/>
      <c r="C455" s="233"/>
      <c r="D455" s="233"/>
      <c r="E455" s="233"/>
      <c r="F455" s="233"/>
      <c r="G455" s="233"/>
      <c r="H455" s="233"/>
      <c r="I455" s="58"/>
      <c r="J455" s="55"/>
      <c r="K455" s="58"/>
      <c r="L455" s="99"/>
      <c r="M455" s="54"/>
    </row>
    <row r="456" spans="1:13" ht="25.5" customHeight="1" outlineLevel="3">
      <c r="A456" s="234" t="s">
        <v>227</v>
      </c>
      <c r="B456" s="234"/>
      <c r="C456" s="234"/>
      <c r="D456" s="234"/>
      <c r="E456" s="234" t="s">
        <v>227</v>
      </c>
      <c r="F456" s="234"/>
      <c r="G456" s="234"/>
      <c r="H456" s="234"/>
      <c r="I456" s="55"/>
      <c r="J456" s="55"/>
      <c r="K456" s="58"/>
      <c r="L456" s="55"/>
      <c r="M456" s="54"/>
    </row>
    <row r="457" spans="1:13" ht="25.5" customHeight="1" outlineLevel="4">
      <c r="A457" s="233" t="s">
        <v>164</v>
      </c>
      <c r="B457" s="233"/>
      <c r="C457" s="233"/>
      <c r="D457" s="233"/>
      <c r="E457" s="233"/>
      <c r="F457" s="233"/>
      <c r="G457" s="233"/>
      <c r="H457" s="233"/>
      <c r="I457" s="58"/>
      <c r="J457" s="55"/>
      <c r="K457" s="58"/>
      <c r="L457" s="99"/>
      <c r="M457" s="54"/>
    </row>
    <row r="458" spans="1:13" ht="25.5" customHeight="1" outlineLevel="3">
      <c r="A458" s="234" t="s">
        <v>81</v>
      </c>
      <c r="B458" s="234"/>
      <c r="C458" s="234"/>
      <c r="D458" s="234"/>
      <c r="E458" s="234"/>
      <c r="F458" s="234"/>
      <c r="G458" s="234"/>
      <c r="H458" s="234"/>
      <c r="I458" s="55"/>
      <c r="J458" s="55"/>
      <c r="K458" s="58"/>
      <c r="L458" s="55"/>
      <c r="M458" s="54"/>
    </row>
    <row r="459" spans="1:13" ht="25.5" customHeight="1" outlineLevel="4">
      <c r="A459" s="233" t="s">
        <v>164</v>
      </c>
      <c r="B459" s="233"/>
      <c r="C459" s="233"/>
      <c r="D459" s="233"/>
      <c r="E459" s="233"/>
      <c r="F459" s="233"/>
      <c r="G459" s="233"/>
      <c r="H459" s="233"/>
      <c r="I459" s="58"/>
      <c r="J459" s="55"/>
      <c r="K459" s="58"/>
      <c r="L459" s="99"/>
      <c r="M459" s="54"/>
    </row>
    <row r="460" spans="1:13" ht="25.5" customHeight="1" outlineLevel="3">
      <c r="A460" s="234" t="s">
        <v>82</v>
      </c>
      <c r="B460" s="234"/>
      <c r="C460" s="234"/>
      <c r="D460" s="234"/>
      <c r="E460" s="234"/>
      <c r="F460" s="234"/>
      <c r="G460" s="234"/>
      <c r="H460" s="234"/>
      <c r="I460" s="55"/>
      <c r="J460" s="55"/>
      <c r="K460" s="58"/>
      <c r="L460" s="55"/>
      <c r="M460" s="81"/>
    </row>
    <row r="461" spans="1:13" ht="25.5" customHeight="1" outlineLevel="4">
      <c r="A461" s="233" t="s">
        <v>164</v>
      </c>
      <c r="B461" s="233"/>
      <c r="C461" s="233"/>
      <c r="D461" s="233"/>
      <c r="E461" s="233"/>
      <c r="F461" s="233"/>
      <c r="G461" s="233"/>
      <c r="H461" s="233"/>
      <c r="I461" s="58"/>
      <c r="J461" s="55"/>
      <c r="K461" s="58"/>
      <c r="L461" s="99"/>
      <c r="M461" s="54"/>
    </row>
    <row r="462" spans="1:13" ht="25.5" customHeight="1" outlineLevel="3">
      <c r="A462" s="234" t="s">
        <v>228</v>
      </c>
      <c r="B462" s="234"/>
      <c r="C462" s="234"/>
      <c r="D462" s="234"/>
      <c r="E462" s="234"/>
      <c r="F462" s="234"/>
      <c r="G462" s="234"/>
      <c r="H462" s="234"/>
      <c r="I462" s="55"/>
      <c r="J462" s="55"/>
      <c r="K462" s="58"/>
      <c r="L462" s="55"/>
      <c r="M462" s="81"/>
    </row>
    <row r="463" spans="1:13" ht="25.5" customHeight="1" outlineLevel="4">
      <c r="A463" s="233" t="s">
        <v>164</v>
      </c>
      <c r="B463" s="233"/>
      <c r="C463" s="233"/>
      <c r="D463" s="233"/>
      <c r="E463" s="233"/>
      <c r="F463" s="233"/>
      <c r="G463" s="233"/>
      <c r="H463" s="233"/>
      <c r="I463" s="58"/>
      <c r="J463" s="55"/>
      <c r="K463" s="58"/>
      <c r="L463" s="99"/>
      <c r="M463" s="54"/>
    </row>
    <row r="464" spans="1:13" ht="25.5" customHeight="1" outlineLevel="3">
      <c r="A464" s="234" t="s">
        <v>229</v>
      </c>
      <c r="B464" s="234"/>
      <c r="C464" s="234"/>
      <c r="D464" s="234"/>
      <c r="E464" s="234"/>
      <c r="F464" s="234"/>
      <c r="G464" s="234"/>
      <c r="H464" s="234"/>
      <c r="I464" s="55"/>
      <c r="J464" s="55"/>
      <c r="K464" s="58"/>
      <c r="L464" s="55"/>
      <c r="M464" s="81"/>
    </row>
    <row r="465" spans="1:14" ht="25.5" customHeight="1" outlineLevel="4">
      <c r="A465" s="233" t="s">
        <v>164</v>
      </c>
      <c r="B465" s="233"/>
      <c r="C465" s="233"/>
      <c r="D465" s="233"/>
      <c r="E465" s="233"/>
      <c r="F465" s="233"/>
      <c r="G465" s="233"/>
      <c r="H465" s="233"/>
      <c r="I465" s="58"/>
      <c r="J465" s="55"/>
      <c r="K465" s="58"/>
      <c r="L465" s="99"/>
      <c r="M465" s="54"/>
    </row>
    <row r="466" spans="1:14" ht="25.5" customHeight="1" outlineLevel="3">
      <c r="A466" s="234" t="s">
        <v>156</v>
      </c>
      <c r="B466" s="234"/>
      <c r="C466" s="234"/>
      <c r="D466" s="234"/>
      <c r="E466" s="234"/>
      <c r="F466" s="234"/>
      <c r="G466" s="234"/>
      <c r="H466" s="234"/>
      <c r="I466" s="55"/>
      <c r="J466" s="55"/>
      <c r="K466" s="58"/>
      <c r="L466" s="55"/>
      <c r="M466" s="54"/>
    </row>
    <row r="467" spans="1:14" ht="25.5" customHeight="1" outlineLevel="4">
      <c r="A467" s="241" t="s">
        <v>164</v>
      </c>
      <c r="B467" s="242"/>
      <c r="C467" s="242"/>
      <c r="D467" s="242"/>
      <c r="E467" s="242"/>
      <c r="F467" s="242"/>
      <c r="G467" s="242"/>
      <c r="H467" s="243"/>
      <c r="I467" s="58"/>
      <c r="J467" s="55"/>
      <c r="K467" s="58"/>
      <c r="L467" s="99"/>
      <c r="M467" s="54"/>
    </row>
    <row r="468" spans="1:14" ht="25.5" customHeight="1" outlineLevel="2">
      <c r="A468" s="235" t="s">
        <v>83</v>
      </c>
      <c r="B468" s="235"/>
      <c r="C468" s="235"/>
      <c r="D468" s="235"/>
      <c r="E468" s="235"/>
      <c r="F468" s="235"/>
      <c r="G468" s="235"/>
      <c r="H468" s="235"/>
      <c r="I468" s="50"/>
      <c r="J468" s="50"/>
      <c r="K468" s="98"/>
      <c r="L468" s="97"/>
      <c r="M468" s="54"/>
    </row>
    <row r="469" spans="1:14" ht="25.5" customHeight="1" outlineLevel="3">
      <c r="A469" s="234" t="s">
        <v>84</v>
      </c>
      <c r="B469" s="234"/>
      <c r="C469" s="234"/>
      <c r="D469" s="234"/>
      <c r="E469" s="234"/>
      <c r="F469" s="234"/>
      <c r="G469" s="234"/>
      <c r="H469" s="234"/>
      <c r="I469" s="55"/>
      <c r="J469" s="55"/>
      <c r="K469" s="58"/>
      <c r="L469" s="55"/>
      <c r="M469" s="54"/>
    </row>
    <row r="470" spans="1:14" ht="25.5" customHeight="1" outlineLevel="4">
      <c r="A470" s="233" t="s">
        <v>164</v>
      </c>
      <c r="B470" s="233"/>
      <c r="C470" s="233"/>
      <c r="D470" s="233"/>
      <c r="E470" s="233"/>
      <c r="F470" s="233"/>
      <c r="G470" s="233"/>
      <c r="H470" s="233"/>
      <c r="I470" s="58"/>
      <c r="J470" s="55"/>
      <c r="K470" s="58"/>
      <c r="L470" s="99"/>
      <c r="M470" s="54"/>
    </row>
    <row r="471" spans="1:14" ht="25.5" customHeight="1" outlineLevel="3">
      <c r="A471" s="234" t="s">
        <v>86</v>
      </c>
      <c r="B471" s="234"/>
      <c r="C471" s="234"/>
      <c r="D471" s="234"/>
      <c r="E471" s="234"/>
      <c r="F471" s="234"/>
      <c r="G471" s="234"/>
      <c r="H471" s="234"/>
      <c r="I471" s="55"/>
      <c r="J471" s="55"/>
      <c r="K471" s="58"/>
      <c r="L471" s="55"/>
      <c r="M471" s="54"/>
    </row>
    <row r="472" spans="1:14" ht="25.5" customHeight="1" outlineLevel="4">
      <c r="A472" s="233" t="s">
        <v>164</v>
      </c>
      <c r="B472" s="233"/>
      <c r="C472" s="233"/>
      <c r="D472" s="233"/>
      <c r="E472" s="233"/>
      <c r="F472" s="233"/>
      <c r="G472" s="233"/>
      <c r="H472" s="233"/>
      <c r="I472" s="58"/>
      <c r="J472" s="55"/>
      <c r="K472" s="58"/>
      <c r="L472" s="99"/>
      <c r="M472" s="81"/>
    </row>
    <row r="473" spans="1:14" ht="25.5" customHeight="1" outlineLevel="3">
      <c r="A473" s="234" t="s">
        <v>87</v>
      </c>
      <c r="B473" s="234"/>
      <c r="C473" s="234"/>
      <c r="D473" s="234"/>
      <c r="E473" s="234"/>
      <c r="F473" s="234"/>
      <c r="G473" s="234"/>
      <c r="H473" s="234"/>
      <c r="I473" s="55"/>
      <c r="J473" s="55"/>
      <c r="K473" s="58"/>
      <c r="L473" s="55"/>
      <c r="M473" s="64">
        <f>(M474+M475)/2/L474</f>
        <v>4.8283148705096073</v>
      </c>
      <c r="N473" s="40" t="s">
        <v>495</v>
      </c>
    </row>
    <row r="474" spans="1:14" ht="25.5" customHeight="1" outlineLevel="3">
      <c r="A474" s="238" t="s">
        <v>400</v>
      </c>
      <c r="B474" s="239"/>
      <c r="C474" s="239"/>
      <c r="D474" s="239"/>
      <c r="E474" s="239"/>
      <c r="F474" s="239"/>
      <c r="G474" s="239"/>
      <c r="H474" s="240"/>
      <c r="I474" s="58">
        <v>2015</v>
      </c>
      <c r="J474" s="55">
        <v>0.4</v>
      </c>
      <c r="K474" s="58"/>
      <c r="L474" s="99">
        <v>59.85</v>
      </c>
      <c r="M474" s="54">
        <v>281.26929000000001</v>
      </c>
    </row>
    <row r="475" spans="1:14" ht="25.5" customHeight="1" outlineLevel="4">
      <c r="A475" s="237" t="s">
        <v>254</v>
      </c>
      <c r="B475" s="237"/>
      <c r="C475" s="237"/>
      <c r="D475" s="237"/>
      <c r="E475" s="237"/>
      <c r="F475" s="237"/>
      <c r="G475" s="237"/>
      <c r="H475" s="237"/>
      <c r="I475" s="58">
        <v>2015</v>
      </c>
      <c r="J475" s="55">
        <v>0.4</v>
      </c>
      <c r="K475" s="58"/>
      <c r="L475" s="99">
        <v>59.85</v>
      </c>
      <c r="M475" s="54">
        <v>296.68</v>
      </c>
    </row>
    <row r="476" spans="1:14" ht="25.5" customHeight="1" outlineLevel="3">
      <c r="A476" s="236" t="s">
        <v>161</v>
      </c>
      <c r="B476" s="236"/>
      <c r="C476" s="236"/>
      <c r="D476" s="236"/>
      <c r="E476" s="236"/>
      <c r="F476" s="236"/>
      <c r="G476" s="236"/>
      <c r="H476" s="236"/>
      <c r="I476" s="55"/>
      <c r="J476" s="55"/>
      <c r="K476" s="58"/>
      <c r="L476" s="55"/>
      <c r="M476" s="80">
        <f>(M477+M478)/2/L477</f>
        <v>3.8403074157303374</v>
      </c>
      <c r="N476" s="40" t="s">
        <v>495</v>
      </c>
    </row>
    <row r="477" spans="1:14" ht="25.5" customHeight="1" outlineLevel="3">
      <c r="A477" s="238" t="s">
        <v>404</v>
      </c>
      <c r="B477" s="239"/>
      <c r="C477" s="239"/>
      <c r="D477" s="239"/>
      <c r="E477" s="239"/>
      <c r="F477" s="239"/>
      <c r="G477" s="239"/>
      <c r="H477" s="240"/>
      <c r="I477" s="58">
        <v>2015</v>
      </c>
      <c r="J477" s="55">
        <v>0.4</v>
      </c>
      <c r="K477" s="58"/>
      <c r="L477" s="55">
        <v>89</v>
      </c>
      <c r="M477" s="54">
        <v>369.24878999999999</v>
      </c>
    </row>
    <row r="478" spans="1:14" ht="25.5" customHeight="1" outlineLevel="4">
      <c r="A478" s="238" t="s">
        <v>396</v>
      </c>
      <c r="B478" s="239"/>
      <c r="C478" s="239"/>
      <c r="D478" s="239"/>
      <c r="E478" s="239"/>
      <c r="F478" s="239"/>
      <c r="G478" s="239"/>
      <c r="H478" s="240"/>
      <c r="I478" s="58">
        <v>2015</v>
      </c>
      <c r="J478" s="55">
        <v>0.4</v>
      </c>
      <c r="K478" s="58"/>
      <c r="L478" s="99">
        <v>89</v>
      </c>
      <c r="M478" s="54">
        <v>314.32593000000003</v>
      </c>
    </row>
    <row r="479" spans="1:14" ht="25.5" customHeight="1" outlineLevel="3">
      <c r="A479" s="236" t="s">
        <v>88</v>
      </c>
      <c r="B479" s="236"/>
      <c r="C479" s="236"/>
      <c r="D479" s="236"/>
      <c r="E479" s="236"/>
      <c r="F479" s="236"/>
      <c r="G479" s="236"/>
      <c r="H479" s="236"/>
      <c r="I479" s="55"/>
      <c r="J479" s="55"/>
      <c r="K479" s="58"/>
      <c r="L479" s="58"/>
      <c r="M479" s="116">
        <f>(M480+M481+M482+M483+M484+M485)/6/L480</f>
        <v>2.3903704236891388</v>
      </c>
      <c r="N479" s="40" t="s">
        <v>495</v>
      </c>
    </row>
    <row r="480" spans="1:14" ht="25.5" customHeight="1" outlineLevel="3">
      <c r="A480" s="238" t="s">
        <v>389</v>
      </c>
      <c r="B480" s="239"/>
      <c r="C480" s="239"/>
      <c r="D480" s="239"/>
      <c r="E480" s="239"/>
      <c r="F480" s="239"/>
      <c r="G480" s="239"/>
      <c r="H480" s="240"/>
      <c r="I480" s="58">
        <v>2015</v>
      </c>
      <c r="J480" s="55">
        <v>0.4</v>
      </c>
      <c r="K480" s="58"/>
      <c r="L480" s="58">
        <v>142.4</v>
      </c>
      <c r="M480" s="54">
        <v>278.94796000000002</v>
      </c>
    </row>
    <row r="481" spans="1:14" ht="25.5" customHeight="1" outlineLevel="3">
      <c r="A481" s="238" t="s">
        <v>415</v>
      </c>
      <c r="B481" s="239"/>
      <c r="C481" s="239"/>
      <c r="D481" s="239"/>
      <c r="E481" s="239"/>
      <c r="F481" s="239"/>
      <c r="G481" s="239"/>
      <c r="H481" s="240"/>
      <c r="I481" s="58">
        <v>2015</v>
      </c>
      <c r="J481" s="55">
        <v>0.4</v>
      </c>
      <c r="K481" s="58"/>
      <c r="L481" s="58">
        <v>142</v>
      </c>
      <c r="M481" s="54">
        <v>367.43711999999999</v>
      </c>
    </row>
    <row r="482" spans="1:14" ht="25.5" customHeight="1" outlineLevel="3">
      <c r="A482" s="238" t="s">
        <v>409</v>
      </c>
      <c r="B482" s="239"/>
      <c r="C482" s="239"/>
      <c r="D482" s="239"/>
      <c r="E482" s="239"/>
      <c r="F482" s="239"/>
      <c r="G482" s="239"/>
      <c r="H482" s="240"/>
      <c r="I482" s="58">
        <v>2015</v>
      </c>
      <c r="J482" s="55">
        <v>0.4</v>
      </c>
      <c r="K482" s="58"/>
      <c r="L482" s="58">
        <v>142</v>
      </c>
      <c r="M482" s="54">
        <v>392.38441999999998</v>
      </c>
    </row>
    <row r="483" spans="1:14" ht="25.5" customHeight="1" outlineLevel="3">
      <c r="A483" s="238" t="s">
        <v>395</v>
      </c>
      <c r="B483" s="239"/>
      <c r="C483" s="239"/>
      <c r="D483" s="239"/>
      <c r="E483" s="239"/>
      <c r="F483" s="239"/>
      <c r="G483" s="239"/>
      <c r="H483" s="240"/>
      <c r="I483" s="58">
        <v>2015</v>
      </c>
      <c r="J483" s="55">
        <v>0.4</v>
      </c>
      <c r="K483" s="58"/>
      <c r="L483" s="58">
        <v>142</v>
      </c>
      <c r="M483" s="54">
        <v>360.08604000000003</v>
      </c>
    </row>
    <row r="484" spans="1:14" ht="25.5" customHeight="1" outlineLevel="3">
      <c r="A484" s="238" t="s">
        <v>390</v>
      </c>
      <c r="B484" s="239"/>
      <c r="C484" s="239"/>
      <c r="D484" s="239"/>
      <c r="E484" s="239"/>
      <c r="F484" s="239"/>
      <c r="G484" s="239"/>
      <c r="H484" s="240"/>
      <c r="I484" s="58">
        <v>2015</v>
      </c>
      <c r="J484" s="55">
        <v>0.4</v>
      </c>
      <c r="K484" s="58"/>
      <c r="L484" s="58">
        <v>142</v>
      </c>
      <c r="M484" s="54">
        <v>364.52899000000002</v>
      </c>
    </row>
    <row r="485" spans="1:14" ht="25.5" customHeight="1" outlineLevel="4">
      <c r="A485" s="238" t="s">
        <v>389</v>
      </c>
      <c r="B485" s="239"/>
      <c r="C485" s="239"/>
      <c r="D485" s="239"/>
      <c r="E485" s="239"/>
      <c r="F485" s="239"/>
      <c r="G485" s="239"/>
      <c r="H485" s="240"/>
      <c r="I485" s="58">
        <v>2015</v>
      </c>
      <c r="J485" s="55">
        <v>0.4</v>
      </c>
      <c r="K485" s="58"/>
      <c r="L485" s="99">
        <v>142.4</v>
      </c>
      <c r="M485" s="54">
        <v>278.94796000000002</v>
      </c>
    </row>
    <row r="486" spans="1:14" ht="25.5" customHeight="1" outlineLevel="3">
      <c r="A486" s="236" t="s">
        <v>89</v>
      </c>
      <c r="B486" s="236"/>
      <c r="C486" s="236"/>
      <c r="D486" s="236"/>
      <c r="E486" s="236"/>
      <c r="F486" s="236"/>
      <c r="G486" s="236"/>
      <c r="H486" s="236"/>
      <c r="I486" s="55"/>
      <c r="J486" s="55"/>
      <c r="K486" s="58"/>
      <c r="L486" s="58"/>
      <c r="M486" s="116">
        <f>(M487+M488+M489+M490+M491)/5/L487</f>
        <v>1.8408144484304936</v>
      </c>
      <c r="N486" s="40" t="s">
        <v>495</v>
      </c>
    </row>
    <row r="487" spans="1:14" ht="25.5" customHeight="1" outlineLevel="3">
      <c r="A487" s="238" t="s">
        <v>410</v>
      </c>
      <c r="B487" s="239"/>
      <c r="C487" s="239"/>
      <c r="D487" s="239"/>
      <c r="E487" s="239"/>
      <c r="F487" s="239"/>
      <c r="G487" s="239"/>
      <c r="H487" s="240"/>
      <c r="I487" s="58">
        <v>2015</v>
      </c>
      <c r="J487" s="55">
        <v>0.4</v>
      </c>
      <c r="K487" s="58"/>
      <c r="L487" s="58">
        <v>223</v>
      </c>
      <c r="M487" s="54">
        <v>474.82632999999998</v>
      </c>
    </row>
    <row r="488" spans="1:14" ht="25.5" customHeight="1" outlineLevel="3">
      <c r="A488" s="238" t="s">
        <v>416</v>
      </c>
      <c r="B488" s="239"/>
      <c r="C488" s="239"/>
      <c r="D488" s="239"/>
      <c r="E488" s="239"/>
      <c r="F488" s="239"/>
      <c r="G488" s="239"/>
      <c r="H488" s="240"/>
      <c r="I488" s="58">
        <v>2015</v>
      </c>
      <c r="J488" s="55">
        <v>0.4</v>
      </c>
      <c r="K488" s="58"/>
      <c r="L488" s="58">
        <v>223</v>
      </c>
      <c r="M488" s="54">
        <v>451.40643</v>
      </c>
    </row>
    <row r="489" spans="1:14" ht="25.5" customHeight="1" outlineLevel="3">
      <c r="A489" s="238" t="s">
        <v>391</v>
      </c>
      <c r="B489" s="239"/>
      <c r="C489" s="239"/>
      <c r="D489" s="239"/>
      <c r="E489" s="239"/>
      <c r="F489" s="239"/>
      <c r="G489" s="239"/>
      <c r="H489" s="240"/>
      <c r="I489" s="58">
        <v>2015</v>
      </c>
      <c r="J489" s="55">
        <v>0.4</v>
      </c>
      <c r="K489" s="58"/>
      <c r="L489" s="58">
        <v>222.5</v>
      </c>
      <c r="M489" s="54">
        <v>407.84437000000003</v>
      </c>
    </row>
    <row r="490" spans="1:14" ht="25.5" customHeight="1" outlineLevel="3">
      <c r="A490" s="238" t="s">
        <v>399</v>
      </c>
      <c r="B490" s="239"/>
      <c r="C490" s="239"/>
      <c r="D490" s="239"/>
      <c r="E490" s="239"/>
      <c r="F490" s="239"/>
      <c r="G490" s="239"/>
      <c r="H490" s="240"/>
      <c r="I490" s="58">
        <v>2015</v>
      </c>
      <c r="J490" s="55">
        <v>0.4</v>
      </c>
      <c r="K490" s="58"/>
      <c r="L490" s="58">
        <v>223</v>
      </c>
      <c r="M490" s="54">
        <v>430.82098000000002</v>
      </c>
    </row>
    <row r="491" spans="1:14" ht="25.5" customHeight="1" outlineLevel="4">
      <c r="A491" s="237" t="s">
        <v>247</v>
      </c>
      <c r="B491" s="237"/>
      <c r="C491" s="237"/>
      <c r="D491" s="237"/>
      <c r="E491" s="237"/>
      <c r="F491" s="237"/>
      <c r="G491" s="237"/>
      <c r="H491" s="237"/>
      <c r="I491" s="58">
        <v>2015</v>
      </c>
      <c r="J491" s="55">
        <v>0.4</v>
      </c>
      <c r="K491" s="58"/>
      <c r="L491" s="99">
        <v>222.5</v>
      </c>
      <c r="M491" s="54">
        <v>287.61</v>
      </c>
    </row>
    <row r="492" spans="1:14" ht="25.5" customHeight="1" outlineLevel="3">
      <c r="A492" s="236" t="s">
        <v>230</v>
      </c>
      <c r="B492" s="236"/>
      <c r="C492" s="236"/>
      <c r="D492" s="236"/>
      <c r="E492" s="236"/>
      <c r="F492" s="236"/>
      <c r="G492" s="236"/>
      <c r="H492" s="236"/>
      <c r="I492" s="55"/>
      <c r="J492" s="55"/>
      <c r="K492" s="58"/>
      <c r="L492" s="58"/>
      <c r="M492" s="116">
        <f>M493/L493</f>
        <v>2.5065968161434977</v>
      </c>
      <c r="N492" s="40" t="s">
        <v>495</v>
      </c>
    </row>
    <row r="493" spans="1:14" ht="25.5" customHeight="1" outlineLevel="4">
      <c r="A493" s="238" t="s">
        <v>420</v>
      </c>
      <c r="B493" s="239"/>
      <c r="C493" s="239"/>
      <c r="D493" s="239"/>
      <c r="E493" s="239"/>
      <c r="F493" s="239"/>
      <c r="G493" s="239"/>
      <c r="H493" s="240"/>
      <c r="I493" s="58">
        <v>2015</v>
      </c>
      <c r="J493" s="55">
        <v>0.4</v>
      </c>
      <c r="K493" s="58"/>
      <c r="L493" s="99">
        <v>223</v>
      </c>
      <c r="M493" s="54">
        <v>558.97109</v>
      </c>
    </row>
    <row r="494" spans="1:14" ht="25.5" customHeight="1" outlineLevel="3">
      <c r="A494" s="234" t="s">
        <v>90</v>
      </c>
      <c r="B494" s="234"/>
      <c r="C494" s="234"/>
      <c r="D494" s="234"/>
      <c r="E494" s="234"/>
      <c r="F494" s="234"/>
      <c r="G494" s="234"/>
      <c r="H494" s="234"/>
      <c r="I494" s="55"/>
      <c r="J494" s="55"/>
      <c r="K494" s="58"/>
      <c r="L494" s="58"/>
      <c r="M494" s="58"/>
    </row>
    <row r="495" spans="1:14" ht="25.5" customHeight="1" outlineLevel="4">
      <c r="A495" s="233" t="s">
        <v>164</v>
      </c>
      <c r="B495" s="233"/>
      <c r="C495" s="233"/>
      <c r="D495" s="233"/>
      <c r="E495" s="233"/>
      <c r="F495" s="233"/>
      <c r="G495" s="233"/>
      <c r="H495" s="233"/>
      <c r="I495" s="58"/>
      <c r="J495" s="55"/>
      <c r="K495" s="58"/>
      <c r="L495" s="99"/>
      <c r="M495" s="54"/>
    </row>
    <row r="496" spans="1:14" ht="25.5" customHeight="1" outlineLevel="3">
      <c r="A496" s="234" t="s">
        <v>231</v>
      </c>
      <c r="B496" s="234"/>
      <c r="C496" s="234"/>
      <c r="D496" s="234"/>
      <c r="E496" s="234" t="s">
        <v>231</v>
      </c>
      <c r="F496" s="234"/>
      <c r="G496" s="234"/>
      <c r="H496" s="234"/>
      <c r="I496" s="55"/>
      <c r="J496" s="55"/>
      <c r="K496" s="58"/>
      <c r="L496" s="58"/>
      <c r="M496" s="58"/>
    </row>
    <row r="497" spans="1:13" ht="25.5" customHeight="1" outlineLevel="4">
      <c r="A497" s="233" t="s">
        <v>164</v>
      </c>
      <c r="B497" s="233"/>
      <c r="C497" s="233"/>
      <c r="D497" s="233"/>
      <c r="E497" s="233"/>
      <c r="F497" s="233"/>
      <c r="G497" s="233"/>
      <c r="H497" s="233"/>
      <c r="I497" s="58"/>
      <c r="J497" s="55"/>
      <c r="K497" s="58"/>
      <c r="L497" s="99"/>
      <c r="M497" s="54"/>
    </row>
    <row r="498" spans="1:13" ht="25.5" customHeight="1" outlineLevel="3">
      <c r="A498" s="234" t="s">
        <v>85</v>
      </c>
      <c r="B498" s="234"/>
      <c r="C498" s="234"/>
      <c r="D498" s="234"/>
      <c r="E498" s="234"/>
      <c r="F498" s="234"/>
      <c r="G498" s="234"/>
      <c r="H498" s="234"/>
      <c r="I498" s="55"/>
      <c r="J498" s="55"/>
      <c r="K498" s="58"/>
      <c r="L498" s="55"/>
      <c r="M498" s="54"/>
    </row>
    <row r="499" spans="1:13" ht="25.5" customHeight="1" outlineLevel="4">
      <c r="A499" s="233" t="s">
        <v>164</v>
      </c>
      <c r="B499" s="233"/>
      <c r="C499" s="233"/>
      <c r="D499" s="233"/>
      <c r="E499" s="233"/>
      <c r="F499" s="233"/>
      <c r="G499" s="233"/>
      <c r="H499" s="233"/>
      <c r="I499" s="55"/>
      <c r="J499" s="55"/>
      <c r="K499" s="58"/>
      <c r="L499" s="99"/>
      <c r="M499" s="54"/>
    </row>
    <row r="500" spans="1:13" ht="25.5" customHeight="1" outlineLevel="3">
      <c r="A500" s="234" t="s">
        <v>232</v>
      </c>
      <c r="B500" s="234"/>
      <c r="C500" s="234"/>
      <c r="D500" s="234"/>
      <c r="E500" s="234"/>
      <c r="F500" s="234"/>
      <c r="G500" s="234"/>
      <c r="H500" s="234"/>
      <c r="I500" s="55"/>
      <c r="J500" s="55"/>
      <c r="K500" s="58"/>
      <c r="L500" s="55"/>
      <c r="M500" s="54"/>
    </row>
    <row r="501" spans="1:13" ht="25.5" customHeight="1" outlineLevel="4">
      <c r="A501" s="233" t="s">
        <v>164</v>
      </c>
      <c r="B501" s="233"/>
      <c r="C501" s="233"/>
      <c r="D501" s="233"/>
      <c r="E501" s="233"/>
      <c r="F501" s="233"/>
      <c r="G501" s="233"/>
      <c r="H501" s="233"/>
      <c r="I501" s="55"/>
      <c r="J501" s="55"/>
      <c r="K501" s="58"/>
      <c r="L501" s="99"/>
      <c r="M501" s="54"/>
    </row>
    <row r="502" spans="1:13" ht="25.5" customHeight="1" outlineLevel="2">
      <c r="A502" s="235" t="s">
        <v>157</v>
      </c>
      <c r="B502" s="235"/>
      <c r="C502" s="235"/>
      <c r="D502" s="235"/>
      <c r="E502" s="235"/>
      <c r="F502" s="235"/>
      <c r="G502" s="235"/>
      <c r="H502" s="235"/>
      <c r="I502" s="50"/>
      <c r="J502" s="50"/>
      <c r="K502" s="98"/>
      <c r="L502" s="97"/>
      <c r="M502" s="54"/>
    </row>
    <row r="503" spans="1:13" ht="25.5" customHeight="1" outlineLevel="3">
      <c r="A503" s="234" t="s">
        <v>128</v>
      </c>
      <c r="B503" s="234"/>
      <c r="C503" s="234"/>
      <c r="D503" s="234"/>
      <c r="E503" s="234"/>
      <c r="F503" s="234"/>
      <c r="G503" s="234"/>
      <c r="H503" s="234"/>
      <c r="I503" s="55"/>
      <c r="J503" s="55"/>
      <c r="K503" s="58"/>
      <c r="L503" s="55"/>
      <c r="M503" s="54"/>
    </row>
    <row r="504" spans="1:13" ht="25.5" customHeight="1" outlineLevel="4">
      <c r="A504" s="233" t="s">
        <v>164</v>
      </c>
      <c r="B504" s="233"/>
      <c r="C504" s="233"/>
      <c r="D504" s="233"/>
      <c r="E504" s="233"/>
      <c r="F504" s="233"/>
      <c r="G504" s="233"/>
      <c r="H504" s="233"/>
      <c r="I504" s="58"/>
      <c r="J504" s="55"/>
      <c r="K504" s="58"/>
      <c r="L504" s="99"/>
      <c r="M504" s="54"/>
    </row>
    <row r="505" spans="1:13" ht="25.5" customHeight="1" outlineLevel="3">
      <c r="A505" s="234" t="s">
        <v>233</v>
      </c>
      <c r="B505" s="234"/>
      <c r="C505" s="234"/>
      <c r="D505" s="234"/>
      <c r="E505" s="234"/>
      <c r="F505" s="234"/>
      <c r="G505" s="234"/>
      <c r="H505" s="234"/>
      <c r="I505" s="55"/>
      <c r="J505" s="55"/>
      <c r="K505" s="58"/>
      <c r="L505" s="55"/>
      <c r="M505" s="54"/>
    </row>
    <row r="506" spans="1:13" ht="25.5" customHeight="1" outlineLevel="4">
      <c r="A506" s="233" t="s">
        <v>164</v>
      </c>
      <c r="B506" s="233"/>
      <c r="C506" s="233"/>
      <c r="D506" s="233"/>
      <c r="E506" s="233"/>
      <c r="F506" s="233"/>
      <c r="G506" s="233"/>
      <c r="H506" s="233"/>
      <c r="I506" s="58"/>
      <c r="J506" s="55"/>
      <c r="K506" s="58"/>
      <c r="L506" s="99"/>
      <c r="M506" s="54"/>
    </row>
    <row r="507" spans="1:13" ht="25.5" customHeight="1" outlineLevel="3">
      <c r="A507" s="234" t="s">
        <v>105</v>
      </c>
      <c r="B507" s="234"/>
      <c r="C507" s="234"/>
      <c r="D507" s="234"/>
      <c r="E507" s="234"/>
      <c r="F507" s="234"/>
      <c r="G507" s="234"/>
      <c r="H507" s="234"/>
      <c r="I507" s="55"/>
      <c r="J507" s="55"/>
      <c r="K507" s="58"/>
      <c r="L507" s="55"/>
      <c r="M507" s="54"/>
    </row>
    <row r="508" spans="1:13" ht="25.5" customHeight="1" outlineLevel="4">
      <c r="A508" s="233" t="s">
        <v>164</v>
      </c>
      <c r="B508" s="233"/>
      <c r="C508" s="233"/>
      <c r="D508" s="233"/>
      <c r="E508" s="233"/>
      <c r="F508" s="233"/>
      <c r="G508" s="233"/>
      <c r="H508" s="233"/>
      <c r="I508" s="55"/>
      <c r="J508" s="55"/>
      <c r="K508" s="58"/>
      <c r="L508" s="99"/>
      <c r="M508" s="54"/>
    </row>
    <row r="509" spans="1:13" ht="25.5" customHeight="1" outlineLevel="3">
      <c r="A509" s="234" t="s">
        <v>127</v>
      </c>
      <c r="B509" s="234"/>
      <c r="C509" s="234"/>
      <c r="D509" s="234"/>
      <c r="E509" s="234"/>
      <c r="F509" s="234"/>
      <c r="G509" s="234"/>
      <c r="H509" s="234"/>
      <c r="I509" s="55"/>
      <c r="J509" s="55"/>
      <c r="K509" s="58"/>
      <c r="L509" s="55"/>
      <c r="M509" s="54"/>
    </row>
    <row r="510" spans="1:13" ht="25.5" customHeight="1" outlineLevel="4">
      <c r="A510" s="233" t="s">
        <v>164</v>
      </c>
      <c r="B510" s="233"/>
      <c r="C510" s="233"/>
      <c r="D510" s="233"/>
      <c r="E510" s="233"/>
      <c r="F510" s="233"/>
      <c r="G510" s="233"/>
      <c r="H510" s="233"/>
      <c r="I510" s="58"/>
      <c r="J510" s="55"/>
      <c r="K510" s="58"/>
      <c r="L510" s="58"/>
      <c r="M510" s="54"/>
    </row>
    <row r="511" spans="1:13" ht="25.5" customHeight="1" outlineLevel="2">
      <c r="A511" s="235" t="s">
        <v>158</v>
      </c>
      <c r="B511" s="235"/>
      <c r="C511" s="235"/>
      <c r="D511" s="235"/>
      <c r="E511" s="235"/>
      <c r="F511" s="235"/>
      <c r="G511" s="235"/>
      <c r="H511" s="235"/>
      <c r="I511" s="50"/>
      <c r="J511" s="50"/>
      <c r="K511" s="98"/>
      <c r="L511" s="97"/>
      <c r="M511" s="54"/>
    </row>
    <row r="512" spans="1:13" ht="25.5" customHeight="1" outlineLevel="3">
      <c r="A512" s="234" t="s">
        <v>234</v>
      </c>
      <c r="B512" s="234"/>
      <c r="C512" s="234"/>
      <c r="D512" s="234"/>
      <c r="E512" s="234"/>
      <c r="F512" s="234"/>
      <c r="G512" s="234"/>
      <c r="H512" s="234"/>
      <c r="I512" s="55"/>
      <c r="J512" s="55"/>
      <c r="K512" s="58"/>
      <c r="L512" s="55"/>
      <c r="M512" s="54"/>
    </row>
    <row r="513" spans="1:13" ht="25.5" customHeight="1" outlineLevel="4">
      <c r="A513" s="233" t="s">
        <v>164</v>
      </c>
      <c r="B513" s="233"/>
      <c r="C513" s="233"/>
      <c r="D513" s="233"/>
      <c r="E513" s="233"/>
      <c r="F513" s="233"/>
      <c r="G513" s="233"/>
      <c r="H513" s="233"/>
      <c r="I513" s="55"/>
      <c r="J513" s="55"/>
      <c r="K513" s="58"/>
      <c r="L513" s="99"/>
      <c r="M513" s="54"/>
    </row>
    <row r="514" spans="1:13" ht="25.5" customHeight="1" outlineLevel="3">
      <c r="A514" s="234" t="s">
        <v>104</v>
      </c>
      <c r="B514" s="234"/>
      <c r="C514" s="234"/>
      <c r="D514" s="234"/>
      <c r="E514" s="234"/>
      <c r="F514" s="234"/>
      <c r="G514" s="234"/>
      <c r="H514" s="234"/>
      <c r="I514" s="55"/>
      <c r="J514" s="55"/>
      <c r="K514" s="58"/>
      <c r="L514" s="55"/>
      <c r="M514" s="54"/>
    </row>
    <row r="515" spans="1:13" ht="25.5" customHeight="1" outlineLevel="4">
      <c r="A515" s="233" t="s">
        <v>164</v>
      </c>
      <c r="B515" s="233"/>
      <c r="C515" s="233"/>
      <c r="D515" s="233"/>
      <c r="E515" s="233"/>
      <c r="F515" s="233"/>
      <c r="G515" s="233"/>
      <c r="H515" s="233"/>
      <c r="I515" s="55"/>
      <c r="J515" s="55"/>
      <c r="K515" s="58"/>
      <c r="L515" s="99"/>
      <c r="M515" s="54"/>
    </row>
    <row r="516" spans="1:13" ht="25.5" customHeight="1" outlineLevel="3">
      <c r="A516" s="234" t="s">
        <v>91</v>
      </c>
      <c r="B516" s="234"/>
      <c r="C516" s="234"/>
      <c r="D516" s="234"/>
      <c r="E516" s="234"/>
      <c r="F516" s="234"/>
      <c r="G516" s="234"/>
      <c r="H516" s="234"/>
      <c r="I516" s="55"/>
      <c r="J516" s="55"/>
      <c r="K516" s="58"/>
      <c r="L516" s="55"/>
      <c r="M516" s="54"/>
    </row>
    <row r="517" spans="1:13" ht="25.5" customHeight="1" outlineLevel="4">
      <c r="A517" s="233" t="s">
        <v>164</v>
      </c>
      <c r="B517" s="233"/>
      <c r="C517" s="233"/>
      <c r="D517" s="233"/>
      <c r="E517" s="233"/>
      <c r="F517" s="233"/>
      <c r="G517" s="233"/>
      <c r="H517" s="233"/>
      <c r="I517" s="58"/>
      <c r="J517" s="55"/>
      <c r="K517" s="58"/>
      <c r="L517" s="99"/>
      <c r="M517" s="54"/>
    </row>
    <row r="518" spans="1:13" ht="25.5" customHeight="1" outlineLevel="3">
      <c r="A518" s="234" t="s">
        <v>103</v>
      </c>
      <c r="B518" s="234"/>
      <c r="C518" s="234"/>
      <c r="D518" s="234"/>
      <c r="E518" s="234"/>
      <c r="F518" s="234"/>
      <c r="G518" s="234"/>
      <c r="H518" s="234"/>
      <c r="I518" s="55"/>
      <c r="J518" s="55"/>
      <c r="K518" s="58"/>
      <c r="L518" s="55"/>
      <c r="M518" s="54"/>
    </row>
    <row r="519" spans="1:13" ht="25.5" customHeight="1" outlineLevel="4">
      <c r="A519" s="233" t="s">
        <v>164</v>
      </c>
      <c r="B519" s="233"/>
      <c r="C519" s="233"/>
      <c r="D519" s="233"/>
      <c r="E519" s="233"/>
      <c r="F519" s="233"/>
      <c r="G519" s="233"/>
      <c r="H519" s="233"/>
      <c r="I519" s="58"/>
      <c r="J519" s="55"/>
      <c r="K519" s="58"/>
      <c r="L519" s="99"/>
      <c r="M519" s="54"/>
    </row>
    <row r="520" spans="1:13" ht="25.5" customHeight="1" outlineLevel="3">
      <c r="A520" s="234" t="s">
        <v>126</v>
      </c>
      <c r="B520" s="234"/>
      <c r="C520" s="234"/>
      <c r="D520" s="234"/>
      <c r="E520" s="234"/>
      <c r="F520" s="234"/>
      <c r="G520" s="234"/>
      <c r="H520" s="234"/>
      <c r="I520" s="55"/>
      <c r="J520" s="55"/>
      <c r="K520" s="58"/>
      <c r="L520" s="55"/>
      <c r="M520" s="54"/>
    </row>
    <row r="521" spans="1:13" ht="25.5" customHeight="1" outlineLevel="4">
      <c r="A521" s="233" t="s">
        <v>164</v>
      </c>
      <c r="B521" s="233"/>
      <c r="C521" s="233"/>
      <c r="D521" s="233"/>
      <c r="E521" s="233"/>
      <c r="F521" s="233"/>
      <c r="G521" s="233"/>
      <c r="H521" s="233"/>
      <c r="I521" s="55"/>
      <c r="J521" s="55"/>
      <c r="K521" s="58"/>
      <c r="L521" s="58"/>
      <c r="M521" s="54"/>
    </row>
    <row r="522" spans="1:13" ht="25.5" customHeight="1" outlineLevel="3">
      <c r="A522" s="234" t="s">
        <v>125</v>
      </c>
      <c r="B522" s="234"/>
      <c r="C522" s="234"/>
      <c r="D522" s="234"/>
      <c r="E522" s="234"/>
      <c r="F522" s="234"/>
      <c r="G522" s="234"/>
      <c r="H522" s="234"/>
      <c r="I522" s="55"/>
      <c r="J522" s="55"/>
      <c r="K522" s="58"/>
      <c r="L522" s="55"/>
      <c r="M522" s="54"/>
    </row>
    <row r="523" spans="1:13" ht="25.5" customHeight="1" outlineLevel="4">
      <c r="A523" s="233" t="s">
        <v>164</v>
      </c>
      <c r="B523" s="233"/>
      <c r="C523" s="233"/>
      <c r="D523" s="233"/>
      <c r="E523" s="233"/>
      <c r="F523" s="233"/>
      <c r="G523" s="233"/>
      <c r="H523" s="233"/>
      <c r="I523" s="58"/>
      <c r="J523" s="55"/>
      <c r="K523" s="58"/>
      <c r="L523" s="58"/>
      <c r="M523" s="54"/>
    </row>
    <row r="524" spans="1:13" ht="25.5" customHeight="1" outlineLevel="2">
      <c r="A524" s="232" t="s">
        <v>92</v>
      </c>
      <c r="B524" s="232"/>
      <c r="C524" s="232"/>
      <c r="D524" s="232"/>
      <c r="E524" s="232"/>
      <c r="F524" s="232"/>
      <c r="G524" s="232"/>
      <c r="H524" s="232"/>
      <c r="I524" s="50"/>
      <c r="J524" s="50"/>
      <c r="K524" s="98"/>
      <c r="L524" s="97"/>
      <c r="M524" s="54"/>
    </row>
    <row r="525" spans="1:13" ht="25.5" customHeight="1" outlineLevel="3">
      <c r="A525" s="234" t="s">
        <v>93</v>
      </c>
      <c r="B525" s="234"/>
      <c r="C525" s="234"/>
      <c r="D525" s="234"/>
      <c r="E525" s="234"/>
      <c r="F525" s="234"/>
      <c r="G525" s="234"/>
      <c r="H525" s="234"/>
      <c r="I525" s="55"/>
      <c r="J525" s="55"/>
      <c r="K525" s="58"/>
      <c r="L525" s="55"/>
      <c r="M525" s="54"/>
    </row>
    <row r="526" spans="1:13" ht="25.5" customHeight="1" outlineLevel="4">
      <c r="A526" s="233" t="s">
        <v>164</v>
      </c>
      <c r="B526" s="233"/>
      <c r="C526" s="233"/>
      <c r="D526" s="233"/>
      <c r="E526" s="233"/>
      <c r="F526" s="233"/>
      <c r="G526" s="233"/>
      <c r="H526" s="233"/>
      <c r="I526" s="58"/>
      <c r="J526" s="55"/>
      <c r="K526" s="58"/>
      <c r="L526" s="99"/>
      <c r="M526" s="54"/>
    </row>
    <row r="527" spans="1:13" ht="25.5" customHeight="1" outlineLevel="3">
      <c r="A527" s="234" t="s">
        <v>94</v>
      </c>
      <c r="B527" s="234"/>
      <c r="C527" s="234"/>
      <c r="D527" s="234"/>
      <c r="E527" s="234"/>
      <c r="F527" s="234"/>
      <c r="G527" s="234"/>
      <c r="H527" s="234"/>
      <c r="I527" s="55"/>
      <c r="J527" s="55"/>
      <c r="K527" s="58"/>
      <c r="L527" s="55"/>
      <c r="M527" s="54"/>
    </row>
    <row r="528" spans="1:13" ht="25.5" customHeight="1" outlineLevel="4">
      <c r="A528" s="233" t="s">
        <v>164</v>
      </c>
      <c r="B528" s="233"/>
      <c r="C528" s="233"/>
      <c r="D528" s="233"/>
      <c r="E528" s="233"/>
      <c r="F528" s="233"/>
      <c r="G528" s="233"/>
      <c r="H528" s="233"/>
      <c r="I528" s="58"/>
      <c r="J528" s="55"/>
      <c r="K528" s="58"/>
      <c r="L528" s="99"/>
      <c r="M528" s="54"/>
    </row>
    <row r="529" spans="1:13" ht="25.5" customHeight="1" outlineLevel="3">
      <c r="A529" s="234" t="s">
        <v>95</v>
      </c>
      <c r="B529" s="234"/>
      <c r="C529" s="234"/>
      <c r="D529" s="234"/>
      <c r="E529" s="234"/>
      <c r="F529" s="234"/>
      <c r="G529" s="234"/>
      <c r="H529" s="234"/>
      <c r="I529" s="55"/>
      <c r="J529" s="55"/>
      <c r="K529" s="58"/>
      <c r="L529" s="55"/>
      <c r="M529" s="54"/>
    </row>
    <row r="530" spans="1:13" ht="25.5" customHeight="1" outlineLevel="4">
      <c r="A530" s="233" t="s">
        <v>164</v>
      </c>
      <c r="B530" s="233"/>
      <c r="C530" s="233"/>
      <c r="D530" s="233"/>
      <c r="E530" s="233"/>
      <c r="F530" s="233"/>
      <c r="G530" s="233"/>
      <c r="H530" s="233"/>
      <c r="I530" s="58"/>
      <c r="J530" s="55"/>
      <c r="K530" s="58"/>
      <c r="L530" s="99"/>
      <c r="M530" s="54"/>
    </row>
    <row r="531" spans="1:13" ht="25.5" customHeight="1" outlineLevel="3">
      <c r="A531" s="234" t="s">
        <v>96</v>
      </c>
      <c r="B531" s="234"/>
      <c r="C531" s="234"/>
      <c r="D531" s="234"/>
      <c r="E531" s="234"/>
      <c r="F531" s="234"/>
      <c r="G531" s="234"/>
      <c r="H531" s="234"/>
      <c r="I531" s="55"/>
      <c r="J531" s="55"/>
      <c r="K531" s="58"/>
      <c r="L531" s="55"/>
      <c r="M531" s="58"/>
    </row>
    <row r="532" spans="1:13" ht="25.5" customHeight="1" outlineLevel="4">
      <c r="A532" s="233" t="s">
        <v>164</v>
      </c>
      <c r="B532" s="233"/>
      <c r="C532" s="233"/>
      <c r="D532" s="233"/>
      <c r="E532" s="233"/>
      <c r="F532" s="233"/>
      <c r="G532" s="233"/>
      <c r="H532" s="233"/>
      <c r="I532" s="58"/>
      <c r="J532" s="55"/>
      <c r="K532" s="58"/>
      <c r="L532" s="99"/>
      <c r="M532" s="54"/>
    </row>
    <row r="533" spans="1:13" ht="25.5" customHeight="1" outlineLevel="3">
      <c r="A533" s="234" t="s">
        <v>235</v>
      </c>
      <c r="B533" s="234"/>
      <c r="C533" s="234"/>
      <c r="D533" s="234"/>
      <c r="E533" s="234" t="s">
        <v>235</v>
      </c>
      <c r="F533" s="234"/>
      <c r="G533" s="234"/>
      <c r="H533" s="234"/>
      <c r="I533" s="55"/>
      <c r="J533" s="55"/>
      <c r="K533" s="58"/>
      <c r="L533" s="55"/>
      <c r="M533" s="58"/>
    </row>
    <row r="534" spans="1:13" ht="25.5" customHeight="1" outlineLevel="4">
      <c r="A534" s="233" t="s">
        <v>164</v>
      </c>
      <c r="B534" s="233"/>
      <c r="C534" s="233"/>
      <c r="D534" s="233"/>
      <c r="E534" s="233"/>
      <c r="F534" s="233"/>
      <c r="G534" s="233"/>
      <c r="H534" s="233"/>
      <c r="I534" s="58"/>
      <c r="J534" s="55"/>
      <c r="K534" s="58"/>
      <c r="L534" s="99"/>
      <c r="M534" s="54"/>
    </row>
    <row r="535" spans="1:13" ht="25.5" customHeight="1" outlineLevel="3">
      <c r="A535" s="234" t="s">
        <v>102</v>
      </c>
      <c r="B535" s="234"/>
      <c r="C535" s="234"/>
      <c r="D535" s="234"/>
      <c r="E535" s="234"/>
      <c r="F535" s="234"/>
      <c r="G535" s="234"/>
      <c r="H535" s="234"/>
      <c r="I535" s="55"/>
      <c r="J535" s="55"/>
      <c r="K535" s="58"/>
      <c r="L535" s="55"/>
      <c r="M535" s="81"/>
    </row>
    <row r="536" spans="1:13" ht="25.5" customHeight="1" outlineLevel="4">
      <c r="A536" s="233" t="s">
        <v>164</v>
      </c>
      <c r="B536" s="233"/>
      <c r="C536" s="233"/>
      <c r="D536" s="233"/>
      <c r="E536" s="233"/>
      <c r="F536" s="233"/>
      <c r="G536" s="233"/>
      <c r="H536" s="233"/>
      <c r="I536" s="58"/>
      <c r="J536" s="55"/>
      <c r="K536" s="58"/>
      <c r="L536" s="99"/>
      <c r="M536" s="54"/>
    </row>
    <row r="537" spans="1:13" ht="25.5" customHeight="1" outlineLevel="2">
      <c r="A537" s="232" t="s">
        <v>97</v>
      </c>
      <c r="B537" s="232"/>
      <c r="C537" s="232"/>
      <c r="D537" s="232"/>
      <c r="E537" s="232"/>
      <c r="F537" s="232"/>
      <c r="G537" s="232"/>
      <c r="H537" s="232"/>
      <c r="I537" s="50"/>
      <c r="J537" s="50"/>
      <c r="K537" s="98"/>
      <c r="L537" s="97"/>
      <c r="M537" s="54"/>
    </row>
    <row r="538" spans="1:13" ht="25.5" customHeight="1" outlineLevel="3">
      <c r="A538" s="234" t="s">
        <v>98</v>
      </c>
      <c r="B538" s="234"/>
      <c r="C538" s="234"/>
      <c r="D538" s="234"/>
      <c r="E538" s="234"/>
      <c r="F538" s="234"/>
      <c r="G538" s="234"/>
      <c r="H538" s="234"/>
      <c r="I538" s="55"/>
      <c r="J538" s="55"/>
      <c r="K538" s="58"/>
      <c r="L538" s="55"/>
      <c r="M538" s="54"/>
    </row>
    <row r="539" spans="1:13" ht="25.5" customHeight="1" outlineLevel="4">
      <c r="A539" s="233" t="s">
        <v>164</v>
      </c>
      <c r="B539" s="233"/>
      <c r="C539" s="233"/>
      <c r="D539" s="233"/>
      <c r="E539" s="233"/>
      <c r="F539" s="233"/>
      <c r="G539" s="233"/>
      <c r="H539" s="233"/>
      <c r="I539" s="58"/>
      <c r="J539" s="55"/>
      <c r="K539" s="58"/>
      <c r="L539" s="99"/>
      <c r="M539" s="54"/>
    </row>
    <row r="540" spans="1:13" ht="25.5" customHeight="1" outlineLevel="3">
      <c r="A540" s="234" t="s">
        <v>99</v>
      </c>
      <c r="B540" s="234"/>
      <c r="C540" s="234"/>
      <c r="D540" s="234"/>
      <c r="E540" s="234"/>
      <c r="F540" s="234"/>
      <c r="G540" s="234"/>
      <c r="H540" s="234"/>
      <c r="I540" s="55"/>
      <c r="J540" s="55"/>
      <c r="K540" s="58"/>
      <c r="L540" s="55"/>
      <c r="M540" s="54"/>
    </row>
    <row r="541" spans="1:13" ht="25.5" customHeight="1" outlineLevel="4">
      <c r="A541" s="233" t="s">
        <v>164</v>
      </c>
      <c r="B541" s="233"/>
      <c r="C541" s="233"/>
      <c r="D541" s="233"/>
      <c r="E541" s="233"/>
      <c r="F541" s="233"/>
      <c r="G541" s="233"/>
      <c r="H541" s="233"/>
      <c r="I541" s="58"/>
      <c r="J541" s="55"/>
      <c r="K541" s="58"/>
      <c r="L541" s="99"/>
      <c r="M541" s="54"/>
    </row>
    <row r="542" spans="1:13" ht="25.5" customHeight="1" outlineLevel="3">
      <c r="A542" s="234" t="s">
        <v>100</v>
      </c>
      <c r="B542" s="234"/>
      <c r="C542" s="234"/>
      <c r="D542" s="234"/>
      <c r="E542" s="234"/>
      <c r="F542" s="234"/>
      <c r="G542" s="234"/>
      <c r="H542" s="234"/>
      <c r="I542" s="55"/>
      <c r="J542" s="55"/>
      <c r="K542" s="58"/>
      <c r="L542" s="55"/>
      <c r="M542" s="54"/>
    </row>
    <row r="543" spans="1:13" ht="25.5" customHeight="1" outlineLevel="4">
      <c r="A543" s="233" t="s">
        <v>164</v>
      </c>
      <c r="B543" s="233"/>
      <c r="C543" s="233"/>
      <c r="D543" s="233"/>
      <c r="E543" s="233"/>
      <c r="F543" s="233"/>
      <c r="G543" s="233"/>
      <c r="H543" s="233"/>
      <c r="I543" s="58"/>
      <c r="J543" s="55"/>
      <c r="K543" s="58"/>
      <c r="L543" s="99"/>
      <c r="M543" s="81"/>
    </row>
    <row r="544" spans="1:13" ht="25.5" customHeight="1" outlineLevel="3">
      <c r="A544" s="234" t="s">
        <v>101</v>
      </c>
      <c r="B544" s="234"/>
      <c r="C544" s="234"/>
      <c r="D544" s="234"/>
      <c r="E544" s="234"/>
      <c r="F544" s="234"/>
      <c r="G544" s="234"/>
      <c r="H544" s="234"/>
      <c r="I544" s="55"/>
      <c r="J544" s="55"/>
      <c r="K544" s="58"/>
      <c r="L544" s="55"/>
      <c r="M544" s="54"/>
    </row>
    <row r="545" spans="1:13" ht="25.5" customHeight="1" outlineLevel="4">
      <c r="A545" s="233" t="s">
        <v>164</v>
      </c>
      <c r="B545" s="233"/>
      <c r="C545" s="233"/>
      <c r="D545" s="233"/>
      <c r="E545" s="233"/>
      <c r="F545" s="233"/>
      <c r="G545" s="233"/>
      <c r="H545" s="233"/>
      <c r="I545" s="58"/>
      <c r="J545" s="55"/>
      <c r="K545" s="58"/>
      <c r="L545" s="99"/>
      <c r="M545" s="54"/>
    </row>
    <row r="546" spans="1:13" ht="25.5" customHeight="1" outlineLevel="3">
      <c r="A546" s="234" t="s">
        <v>124</v>
      </c>
      <c r="B546" s="234"/>
      <c r="C546" s="234"/>
      <c r="D546" s="234"/>
      <c r="E546" s="234"/>
      <c r="F546" s="234"/>
      <c r="G546" s="234"/>
      <c r="H546" s="234"/>
      <c r="I546" s="55"/>
      <c r="J546" s="55"/>
      <c r="K546" s="58"/>
      <c r="L546" s="55"/>
      <c r="M546" s="54"/>
    </row>
    <row r="547" spans="1:13" ht="25.5" customHeight="1" outlineLevel="4">
      <c r="A547" s="233" t="s">
        <v>164</v>
      </c>
      <c r="B547" s="233"/>
      <c r="C547" s="233"/>
      <c r="D547" s="233"/>
      <c r="E547" s="233"/>
      <c r="F547" s="233"/>
      <c r="G547" s="233"/>
      <c r="H547" s="233"/>
      <c r="I547" s="58"/>
      <c r="J547" s="55"/>
      <c r="K547" s="58"/>
      <c r="L547" s="99"/>
      <c r="M547" s="54"/>
    </row>
    <row r="548" spans="1:13" ht="25.5" customHeight="1" outlineLevel="3">
      <c r="A548" s="234" t="s">
        <v>236</v>
      </c>
      <c r="B548" s="234"/>
      <c r="C548" s="234"/>
      <c r="D548" s="234"/>
      <c r="E548" s="234" t="s">
        <v>236</v>
      </c>
      <c r="F548" s="234"/>
      <c r="G548" s="234"/>
      <c r="H548" s="234"/>
      <c r="I548" s="55"/>
      <c r="J548" s="55"/>
      <c r="K548" s="58"/>
      <c r="L548" s="55"/>
      <c r="M548" s="54"/>
    </row>
    <row r="549" spans="1:13" ht="25.5" customHeight="1" outlineLevel="4">
      <c r="A549" s="233" t="s">
        <v>164</v>
      </c>
      <c r="B549" s="233"/>
      <c r="C549" s="233"/>
      <c r="D549" s="233"/>
      <c r="E549" s="233"/>
      <c r="F549" s="233"/>
      <c r="G549" s="233"/>
      <c r="H549" s="233"/>
      <c r="I549" s="58"/>
      <c r="J549" s="55"/>
      <c r="K549" s="58"/>
      <c r="L549" s="99"/>
      <c r="M549" s="54"/>
    </row>
    <row r="550" spans="1:13" ht="25.5" customHeight="1" outlineLevel="2">
      <c r="A550" s="232" t="s">
        <v>145</v>
      </c>
      <c r="B550" s="232"/>
      <c r="C550" s="232"/>
      <c r="D550" s="232"/>
      <c r="E550" s="232"/>
      <c r="F550" s="232"/>
      <c r="G550" s="232"/>
      <c r="H550" s="232"/>
      <c r="I550" s="50"/>
      <c r="J550" s="50"/>
      <c r="K550" s="98"/>
      <c r="L550" s="97"/>
      <c r="M550" s="54"/>
    </row>
    <row r="551" spans="1:13" ht="25.5" customHeight="1" outlineLevel="4">
      <c r="A551" s="233" t="s">
        <v>164</v>
      </c>
      <c r="B551" s="233"/>
      <c r="C551" s="233"/>
      <c r="D551" s="233"/>
      <c r="E551" s="233"/>
      <c r="F551" s="233"/>
      <c r="G551" s="233"/>
      <c r="H551" s="233"/>
      <c r="I551" s="58"/>
      <c r="J551" s="55"/>
      <c r="K551" s="58"/>
      <c r="L551" s="99"/>
      <c r="M551" s="54"/>
    </row>
    <row r="552" spans="1:13" ht="25.5" customHeight="1" outlineLevel="2">
      <c r="A552" s="232" t="s">
        <v>146</v>
      </c>
      <c r="B552" s="232"/>
      <c r="C552" s="232"/>
      <c r="D552" s="232"/>
      <c r="E552" s="232"/>
      <c r="F552" s="232"/>
      <c r="G552" s="232"/>
      <c r="H552" s="232"/>
      <c r="I552" s="50"/>
      <c r="J552" s="50"/>
      <c r="K552" s="98"/>
      <c r="L552" s="97"/>
      <c r="M552" s="54"/>
    </row>
    <row r="553" spans="1:13" ht="25.5" customHeight="1" outlineLevel="4">
      <c r="A553" s="233" t="s">
        <v>164</v>
      </c>
      <c r="B553" s="233"/>
      <c r="C553" s="233"/>
      <c r="D553" s="233"/>
      <c r="E553" s="233"/>
      <c r="F553" s="233"/>
      <c r="G553" s="233"/>
      <c r="H553" s="233"/>
      <c r="I553" s="58"/>
      <c r="J553" s="55"/>
      <c r="K553" s="58"/>
      <c r="L553" s="58"/>
      <c r="M553" s="54"/>
    </row>
    <row r="554" spans="1:13" ht="25.5" customHeight="1" outlineLevel="2">
      <c r="A554" s="232" t="s">
        <v>147</v>
      </c>
      <c r="B554" s="232"/>
      <c r="C554" s="232"/>
      <c r="D554" s="232"/>
      <c r="E554" s="232"/>
      <c r="F554" s="232"/>
      <c r="G554" s="232"/>
      <c r="H554" s="232"/>
      <c r="I554" s="50"/>
      <c r="J554" s="50"/>
      <c r="K554" s="98"/>
      <c r="L554" s="100"/>
      <c r="M554" s="54"/>
    </row>
    <row r="555" spans="1:13" ht="25.5" customHeight="1" outlineLevel="4">
      <c r="A555" s="233" t="s">
        <v>164</v>
      </c>
      <c r="B555" s="233"/>
      <c r="C555" s="233"/>
      <c r="D555" s="233"/>
      <c r="E555" s="233"/>
      <c r="F555" s="233"/>
      <c r="G555" s="233"/>
      <c r="H555" s="233"/>
      <c r="I555" s="58"/>
      <c r="J555" s="55"/>
      <c r="K555" s="58"/>
      <c r="L555" s="99"/>
      <c r="M555" s="54"/>
    </row>
    <row r="556" spans="1:13" ht="25.5" customHeight="1" outlineLevel="2">
      <c r="A556" s="232" t="s">
        <v>148</v>
      </c>
      <c r="B556" s="232"/>
      <c r="C556" s="232"/>
      <c r="D556" s="232"/>
      <c r="E556" s="232"/>
      <c r="F556" s="232"/>
      <c r="G556" s="232"/>
      <c r="H556" s="232"/>
      <c r="I556" s="50"/>
      <c r="J556" s="50"/>
      <c r="K556" s="98"/>
      <c r="L556" s="97"/>
      <c r="M556" s="54"/>
    </row>
    <row r="557" spans="1:13" ht="25.5" customHeight="1" outlineLevel="4">
      <c r="A557" s="233" t="s">
        <v>164</v>
      </c>
      <c r="B557" s="233"/>
      <c r="C557" s="233"/>
      <c r="D557" s="233"/>
      <c r="E557" s="233"/>
      <c r="F557" s="233"/>
      <c r="G557" s="233"/>
      <c r="H557" s="233"/>
      <c r="I557" s="58"/>
      <c r="J557" s="55"/>
      <c r="K557" s="58"/>
      <c r="L557" s="99"/>
      <c r="M557" s="54"/>
    </row>
    <row r="558" spans="1:13" ht="25.5" customHeight="1" outlineLevel="2">
      <c r="A558" s="232" t="s">
        <v>149</v>
      </c>
      <c r="B558" s="232"/>
      <c r="C558" s="232"/>
      <c r="D558" s="232"/>
      <c r="E558" s="232"/>
      <c r="F558" s="232"/>
      <c r="G558" s="232"/>
      <c r="H558" s="232"/>
      <c r="I558" s="50"/>
      <c r="J558" s="50"/>
      <c r="K558" s="98"/>
      <c r="L558" s="97"/>
      <c r="M558" s="54"/>
    </row>
    <row r="559" spans="1:13" ht="25.5" customHeight="1" outlineLevel="4">
      <c r="A559" s="233" t="s">
        <v>164</v>
      </c>
      <c r="B559" s="233"/>
      <c r="C559" s="233"/>
      <c r="D559" s="233"/>
      <c r="E559" s="233"/>
      <c r="F559" s="233"/>
      <c r="G559" s="233"/>
      <c r="H559" s="233"/>
      <c r="I559" s="58"/>
      <c r="J559" s="55"/>
      <c r="K559" s="58"/>
      <c r="L559" s="99"/>
      <c r="M559" s="54"/>
    </row>
    <row r="560" spans="1:13" ht="25.5" customHeight="1" outlineLevel="2">
      <c r="A560" s="232" t="s">
        <v>151</v>
      </c>
      <c r="B560" s="232"/>
      <c r="C560" s="232"/>
      <c r="D560" s="232"/>
      <c r="E560" s="232"/>
      <c r="F560" s="232"/>
      <c r="G560" s="232"/>
      <c r="H560" s="232"/>
      <c r="I560" s="50"/>
      <c r="J560" s="50"/>
      <c r="K560" s="98"/>
      <c r="L560" s="97"/>
      <c r="M560" s="54"/>
    </row>
    <row r="561" spans="1:13" ht="25.5" customHeight="1" outlineLevel="4">
      <c r="A561" s="233" t="s">
        <v>164</v>
      </c>
      <c r="B561" s="233"/>
      <c r="C561" s="233"/>
      <c r="D561" s="233"/>
      <c r="E561" s="233"/>
      <c r="F561" s="233"/>
      <c r="G561" s="233"/>
      <c r="H561" s="233"/>
      <c r="I561" s="58"/>
      <c r="J561" s="55"/>
      <c r="K561" s="58"/>
      <c r="L561" s="99"/>
      <c r="M561" s="54"/>
    </row>
    <row r="562" spans="1:13" ht="25.5" customHeight="1" outlineLevel="2">
      <c r="A562" s="232" t="s">
        <v>150</v>
      </c>
      <c r="B562" s="232"/>
      <c r="C562" s="232"/>
      <c r="D562" s="232"/>
      <c r="E562" s="232"/>
      <c r="F562" s="232"/>
      <c r="G562" s="232"/>
      <c r="H562" s="232"/>
      <c r="I562" s="50"/>
      <c r="J562" s="50"/>
      <c r="K562" s="98"/>
      <c r="L562" s="97"/>
      <c r="M562" s="54"/>
    </row>
    <row r="563" spans="1:13" ht="25.5" customHeight="1" outlineLevel="4">
      <c r="A563" s="233" t="s">
        <v>164</v>
      </c>
      <c r="B563" s="233"/>
      <c r="C563" s="233"/>
      <c r="D563" s="233"/>
      <c r="E563" s="233"/>
      <c r="F563" s="233"/>
      <c r="G563" s="233"/>
      <c r="H563" s="233"/>
      <c r="I563" s="58"/>
      <c r="J563" s="55"/>
      <c r="K563" s="58"/>
      <c r="L563" s="99"/>
      <c r="M563" s="54"/>
    </row>
    <row r="564" spans="1:13" ht="25.5" customHeight="1" outlineLevel="4">
      <c r="A564" s="234" t="s">
        <v>159</v>
      </c>
      <c r="B564" s="234"/>
      <c r="C564" s="234"/>
      <c r="D564" s="234"/>
      <c r="E564" s="234"/>
      <c r="F564" s="234"/>
      <c r="G564" s="234"/>
      <c r="H564" s="234"/>
      <c r="I564" s="55"/>
      <c r="J564" s="56"/>
      <c r="K564" s="52"/>
      <c r="L564" s="93"/>
      <c r="M564" s="81"/>
    </row>
    <row r="565" spans="1:13" ht="25.5" customHeight="1" outlineLevel="5">
      <c r="A565" s="233" t="s">
        <v>164</v>
      </c>
      <c r="B565" s="233"/>
      <c r="C565" s="233"/>
      <c r="D565" s="233"/>
      <c r="E565" s="233"/>
      <c r="F565" s="233"/>
      <c r="G565" s="233"/>
      <c r="H565" s="233"/>
      <c r="I565" s="58"/>
      <c r="J565" s="59"/>
      <c r="K565" s="52"/>
      <c r="L565" s="95"/>
      <c r="M565" s="81"/>
    </row>
    <row r="566" spans="1:13" ht="25.5" customHeight="1" outlineLevel="4">
      <c r="A566" s="234" t="s">
        <v>160</v>
      </c>
      <c r="B566" s="234"/>
      <c r="C566" s="234"/>
      <c r="D566" s="234"/>
      <c r="E566" s="234"/>
      <c r="F566" s="234"/>
      <c r="G566" s="234"/>
      <c r="H566" s="234"/>
      <c r="I566" s="55"/>
      <c r="J566" s="56"/>
      <c r="K566" s="52"/>
      <c r="L566" s="93"/>
      <c r="M566" s="81"/>
    </row>
    <row r="567" spans="1:13" ht="25.5" customHeight="1" outlineLevel="5">
      <c r="A567" s="233" t="s">
        <v>164</v>
      </c>
      <c r="B567" s="233"/>
      <c r="C567" s="233"/>
      <c r="D567" s="233"/>
      <c r="E567" s="233"/>
      <c r="F567" s="233"/>
      <c r="G567" s="233"/>
      <c r="H567" s="233"/>
      <c r="I567" s="58"/>
      <c r="J567" s="59"/>
      <c r="K567" s="52"/>
      <c r="L567" s="95"/>
      <c r="M567" s="81"/>
    </row>
    <row r="569" spans="1:13" s="9" customFormat="1" ht="18.75">
      <c r="A569" s="8"/>
      <c r="G569" s="13"/>
    </row>
    <row r="570" spans="1:13" s="9" customFormat="1" ht="18.75">
      <c r="A570" s="10"/>
      <c r="G570" s="13"/>
    </row>
    <row r="571" spans="1:13" s="9" customFormat="1" ht="15.75">
      <c r="A571" s="120" t="s">
        <v>498</v>
      </c>
      <c r="G571" s="13"/>
      <c r="H571" s="121" t="s">
        <v>499</v>
      </c>
    </row>
    <row r="572" spans="1:13" s="9" customFormat="1" ht="12" customHeight="1">
      <c r="A572" s="10"/>
      <c r="G572" s="13"/>
    </row>
    <row r="573" spans="1:13" ht="11.45" customHeight="1">
      <c r="A573" s="2"/>
      <c r="B573" s="2"/>
      <c r="C573" s="2"/>
      <c r="D573" s="5"/>
      <c r="E573" s="2"/>
      <c r="F573" s="2"/>
      <c r="G573" s="11"/>
      <c r="H573" s="2"/>
      <c r="K573" s="1"/>
      <c r="L573" s="1"/>
      <c r="M573" s="1"/>
    </row>
    <row r="574" spans="1:13" s="9" customFormat="1" ht="18.75">
      <c r="A574" s="8"/>
      <c r="G574" s="13"/>
    </row>
    <row r="575" spans="1:13" s="9" customFormat="1" ht="18.75">
      <c r="A575" s="10"/>
      <c r="G575" s="13"/>
    </row>
    <row r="576" spans="1:13" s="9" customFormat="1" ht="18.75">
      <c r="A576" s="10"/>
      <c r="G576" s="13"/>
    </row>
  </sheetData>
  <customSheetViews>
    <customSheetView guid="{9F168913-7058-4047-9376-F0911BF002A3}" scale="90" fitToPage="1" printArea="1" view="pageBreakPreview">
      <selection activeCell="Q19" sqref="Q19"/>
      <pageMargins left="0.74803149606299213" right="0.55118110236220474" top="0.39370078740157483" bottom="0.6692913385826772" header="0.51181102362204722" footer="0.51181102362204722"/>
      <pageSetup paperSize="9" scale="55" firstPageNumber="181" fitToHeight="0" orientation="portrait" useFirstPageNumber="1" r:id="rId1"/>
    </customSheetView>
  </customSheetViews>
  <mergeCells count="560">
    <mergeCell ref="A119:H119"/>
    <mergeCell ref="A43:H43"/>
    <mergeCell ref="A77:H77"/>
    <mergeCell ref="A174:H174"/>
    <mergeCell ref="A111:H111"/>
    <mergeCell ref="A173:H173"/>
    <mergeCell ref="A110:H110"/>
    <mergeCell ref="A172:H172"/>
    <mergeCell ref="A108:H108"/>
    <mergeCell ref="A93:H93"/>
    <mergeCell ref="A171:H171"/>
    <mergeCell ref="A91:H91"/>
    <mergeCell ref="A165:H165"/>
    <mergeCell ref="A103:H103"/>
    <mergeCell ref="A166:H166"/>
    <mergeCell ref="A104:H104"/>
    <mergeCell ref="A167:H167"/>
    <mergeCell ref="A109:H109"/>
    <mergeCell ref="A170:H170"/>
    <mergeCell ref="A89:H89"/>
    <mergeCell ref="A79:H79"/>
    <mergeCell ref="A113:H113"/>
    <mergeCell ref="A142:H142"/>
    <mergeCell ref="A141:H141"/>
    <mergeCell ref="A36:H36"/>
    <mergeCell ref="A37:H37"/>
    <mergeCell ref="A73:H73"/>
    <mergeCell ref="A74:H74"/>
    <mergeCell ref="A30:H30"/>
    <mergeCell ref="A31:H31"/>
    <mergeCell ref="A32:H32"/>
    <mergeCell ref="A19:H19"/>
    <mergeCell ref="A81:H81"/>
    <mergeCell ref="A28:H28"/>
    <mergeCell ref="A24:H24"/>
    <mergeCell ref="A27:H27"/>
    <mergeCell ref="A53:H53"/>
    <mergeCell ref="A50:H50"/>
    <mergeCell ref="A52:H52"/>
    <mergeCell ref="A55:H55"/>
    <mergeCell ref="A76:H76"/>
    <mergeCell ref="A80:H80"/>
    <mergeCell ref="A66:H66"/>
    <mergeCell ref="A48:H48"/>
    <mergeCell ref="A25:H25"/>
    <mergeCell ref="A62:H62"/>
    <mergeCell ref="A38:H38"/>
    <mergeCell ref="A39:H39"/>
    <mergeCell ref="A87:H87"/>
    <mergeCell ref="A83:H83"/>
    <mergeCell ref="A44:H44"/>
    <mergeCell ref="A57:H57"/>
    <mergeCell ref="A82:H82"/>
    <mergeCell ref="A54:H54"/>
    <mergeCell ref="A95:H95"/>
    <mergeCell ref="A96:H96"/>
    <mergeCell ref="A49:H49"/>
    <mergeCell ref="A94:H94"/>
    <mergeCell ref="A92:H92"/>
    <mergeCell ref="A90:H90"/>
    <mergeCell ref="A78:H78"/>
    <mergeCell ref="A75:H75"/>
    <mergeCell ref="A14:H14"/>
    <mergeCell ref="A20:H20"/>
    <mergeCell ref="A21:H21"/>
    <mergeCell ref="A22:H22"/>
    <mergeCell ref="A23:H23"/>
    <mergeCell ref="A29:H29"/>
    <mergeCell ref="L2:M2"/>
    <mergeCell ref="A5:M6"/>
    <mergeCell ref="A10:H10"/>
    <mergeCell ref="A11:H11"/>
    <mergeCell ref="A12:H12"/>
    <mergeCell ref="A13:H13"/>
    <mergeCell ref="A17:H17"/>
    <mergeCell ref="A18:H18"/>
    <mergeCell ref="A15:H15"/>
    <mergeCell ref="A16:H16"/>
    <mergeCell ref="A26:H26"/>
    <mergeCell ref="A33:H33"/>
    <mergeCell ref="A34:H34"/>
    <mergeCell ref="A35:H35"/>
    <mergeCell ref="A72:H72"/>
    <mergeCell ref="A71:H71"/>
    <mergeCell ref="A40:H40"/>
    <mergeCell ref="A41:H41"/>
    <mergeCell ref="A70:H70"/>
    <mergeCell ref="A69:H69"/>
    <mergeCell ref="A68:H68"/>
    <mergeCell ref="A67:H67"/>
    <mergeCell ref="A64:H64"/>
    <mergeCell ref="A61:H61"/>
    <mergeCell ref="A63:H63"/>
    <mergeCell ref="A65:H65"/>
    <mergeCell ref="A58:H58"/>
    <mergeCell ref="A51:H51"/>
    <mergeCell ref="A56:H56"/>
    <mergeCell ref="A47:H47"/>
    <mergeCell ref="A42:H42"/>
    <mergeCell ref="A60:H60"/>
    <mergeCell ref="A59:H59"/>
    <mergeCell ref="A45:H45"/>
    <mergeCell ref="A46:H46"/>
    <mergeCell ref="A120:H120"/>
    <mergeCell ref="A121:H121"/>
    <mergeCell ref="A122:H122"/>
    <mergeCell ref="A123:H123"/>
    <mergeCell ref="A124:H124"/>
    <mergeCell ref="A84:H84"/>
    <mergeCell ref="A85:H85"/>
    <mergeCell ref="A100:H100"/>
    <mergeCell ref="A101:H101"/>
    <mergeCell ref="A117:H117"/>
    <mergeCell ref="A118:H118"/>
    <mergeCell ref="A116:H116"/>
    <mergeCell ref="A115:H115"/>
    <mergeCell ref="A114:H114"/>
    <mergeCell ref="A86:H86"/>
    <mergeCell ref="A102:H102"/>
    <mergeCell ref="A105:H105"/>
    <mergeCell ref="A112:H112"/>
    <mergeCell ref="A99:H99"/>
    <mergeCell ref="A97:H97"/>
    <mergeCell ref="A88:H88"/>
    <mergeCell ref="A106:H106"/>
    <mergeCell ref="A107:H107"/>
    <mergeCell ref="A98:H98"/>
    <mergeCell ref="A132:H132"/>
    <mergeCell ref="A133:H133"/>
    <mergeCell ref="A134:H134"/>
    <mergeCell ref="A139:H139"/>
    <mergeCell ref="A140:H140"/>
    <mergeCell ref="A125:H125"/>
    <mergeCell ref="A126:H126"/>
    <mergeCell ref="A127:H127"/>
    <mergeCell ref="A128:H128"/>
    <mergeCell ref="A131:H131"/>
    <mergeCell ref="A129:H129"/>
    <mergeCell ref="A130:H130"/>
    <mergeCell ref="A138:H138"/>
    <mergeCell ref="A137:H137"/>
    <mergeCell ref="A136:H136"/>
    <mergeCell ref="A135:H135"/>
    <mergeCell ref="A151:H151"/>
    <mergeCell ref="A155:H155"/>
    <mergeCell ref="A156:H156"/>
    <mergeCell ref="A157:H157"/>
    <mergeCell ref="A158:H158"/>
    <mergeCell ref="A159:H159"/>
    <mergeCell ref="A143:H143"/>
    <mergeCell ref="A144:H144"/>
    <mergeCell ref="A145:H145"/>
    <mergeCell ref="A148:H148"/>
    <mergeCell ref="A149:H149"/>
    <mergeCell ref="A150:H150"/>
    <mergeCell ref="A146:H146"/>
    <mergeCell ref="A152:H152"/>
    <mergeCell ref="A153:H153"/>
    <mergeCell ref="A147:H147"/>
    <mergeCell ref="A154:H154"/>
    <mergeCell ref="A179:H179"/>
    <mergeCell ref="A180:H180"/>
    <mergeCell ref="A181:H181"/>
    <mergeCell ref="A182:H182"/>
    <mergeCell ref="A183:H183"/>
    <mergeCell ref="A184:H184"/>
    <mergeCell ref="A160:H160"/>
    <mergeCell ref="A161:H161"/>
    <mergeCell ref="A162:H162"/>
    <mergeCell ref="A163:H163"/>
    <mergeCell ref="A164:H164"/>
    <mergeCell ref="A176:H176"/>
    <mergeCell ref="A169:H169"/>
    <mergeCell ref="A175:H175"/>
    <mergeCell ref="A168:H168"/>
    <mergeCell ref="A178:H178"/>
    <mergeCell ref="A177:H177"/>
    <mergeCell ref="A191:H191"/>
    <mergeCell ref="A192:H192"/>
    <mergeCell ref="A193:H193"/>
    <mergeCell ref="A194:H194"/>
    <mergeCell ref="A195:H195"/>
    <mergeCell ref="A196:H196"/>
    <mergeCell ref="A185:H185"/>
    <mergeCell ref="A186:H186"/>
    <mergeCell ref="A187:H187"/>
    <mergeCell ref="A188:H188"/>
    <mergeCell ref="A189:H189"/>
    <mergeCell ref="A190:H190"/>
    <mergeCell ref="A203:H203"/>
    <mergeCell ref="A204:H204"/>
    <mergeCell ref="A205:H205"/>
    <mergeCell ref="A206:H206"/>
    <mergeCell ref="A207:H207"/>
    <mergeCell ref="A208:H208"/>
    <mergeCell ref="A197:H197"/>
    <mergeCell ref="A198:H198"/>
    <mergeCell ref="A199:H199"/>
    <mergeCell ref="A200:H200"/>
    <mergeCell ref="A201:H201"/>
    <mergeCell ref="A202:H202"/>
    <mergeCell ref="A215:H215"/>
    <mergeCell ref="A216:H216"/>
    <mergeCell ref="A217:H217"/>
    <mergeCell ref="A218:H218"/>
    <mergeCell ref="A219:H219"/>
    <mergeCell ref="A220:H220"/>
    <mergeCell ref="A209:H209"/>
    <mergeCell ref="A210:H210"/>
    <mergeCell ref="A211:H211"/>
    <mergeCell ref="A212:H212"/>
    <mergeCell ref="A213:H213"/>
    <mergeCell ref="A214:H214"/>
    <mergeCell ref="A227:H227"/>
    <mergeCell ref="A228:H228"/>
    <mergeCell ref="A229:H229"/>
    <mergeCell ref="A230:H230"/>
    <mergeCell ref="A231:H231"/>
    <mergeCell ref="A232:H232"/>
    <mergeCell ref="A221:H221"/>
    <mergeCell ref="A222:H222"/>
    <mergeCell ref="A223:H223"/>
    <mergeCell ref="A224:H224"/>
    <mergeCell ref="A225:H225"/>
    <mergeCell ref="A226:H226"/>
    <mergeCell ref="A239:H239"/>
    <mergeCell ref="A240:H240"/>
    <mergeCell ref="A241:H241"/>
    <mergeCell ref="A242:H242"/>
    <mergeCell ref="A243:H243"/>
    <mergeCell ref="A244:H244"/>
    <mergeCell ref="A233:H233"/>
    <mergeCell ref="A234:H234"/>
    <mergeCell ref="A235:H235"/>
    <mergeCell ref="A236:H236"/>
    <mergeCell ref="A237:H237"/>
    <mergeCell ref="A238:H238"/>
    <mergeCell ref="A251:H251"/>
    <mergeCell ref="A252:H252"/>
    <mergeCell ref="A253:H253"/>
    <mergeCell ref="A254:H254"/>
    <mergeCell ref="A255:H255"/>
    <mergeCell ref="A256:H256"/>
    <mergeCell ref="A245:H245"/>
    <mergeCell ref="A246:H246"/>
    <mergeCell ref="A247:H247"/>
    <mergeCell ref="A248:H248"/>
    <mergeCell ref="A249:H249"/>
    <mergeCell ref="A250:H250"/>
    <mergeCell ref="A263:H263"/>
    <mergeCell ref="A264:H264"/>
    <mergeCell ref="A265:H265"/>
    <mergeCell ref="A266:H266"/>
    <mergeCell ref="A267:H267"/>
    <mergeCell ref="A268:H268"/>
    <mergeCell ref="A257:H257"/>
    <mergeCell ref="A258:H258"/>
    <mergeCell ref="A259:H259"/>
    <mergeCell ref="A260:H260"/>
    <mergeCell ref="A261:H261"/>
    <mergeCell ref="A262:H262"/>
    <mergeCell ref="A275:H275"/>
    <mergeCell ref="A276:H276"/>
    <mergeCell ref="A277:H277"/>
    <mergeCell ref="A278:H278"/>
    <mergeCell ref="A279:H279"/>
    <mergeCell ref="A280:H280"/>
    <mergeCell ref="A269:H269"/>
    <mergeCell ref="A270:H270"/>
    <mergeCell ref="A271:H271"/>
    <mergeCell ref="A272:H272"/>
    <mergeCell ref="A273:H273"/>
    <mergeCell ref="A274:H274"/>
    <mergeCell ref="A287:H287"/>
    <mergeCell ref="A288:H288"/>
    <mergeCell ref="A289:H289"/>
    <mergeCell ref="A290:H290"/>
    <mergeCell ref="A291:H291"/>
    <mergeCell ref="A292:H292"/>
    <mergeCell ref="A281:H281"/>
    <mergeCell ref="A282:H282"/>
    <mergeCell ref="A283:H283"/>
    <mergeCell ref="A284:H284"/>
    <mergeCell ref="A285:H285"/>
    <mergeCell ref="A286:H286"/>
    <mergeCell ref="A299:H299"/>
    <mergeCell ref="A300:H300"/>
    <mergeCell ref="A301:H301"/>
    <mergeCell ref="A302:H302"/>
    <mergeCell ref="A303:H303"/>
    <mergeCell ref="A304:H304"/>
    <mergeCell ref="A293:H293"/>
    <mergeCell ref="A294:H294"/>
    <mergeCell ref="A295:H295"/>
    <mergeCell ref="A296:H296"/>
    <mergeCell ref="A297:H297"/>
    <mergeCell ref="A298:H298"/>
    <mergeCell ref="A311:H311"/>
    <mergeCell ref="A312:H312"/>
    <mergeCell ref="A313:H313"/>
    <mergeCell ref="A314:H314"/>
    <mergeCell ref="A315:H315"/>
    <mergeCell ref="A316:H316"/>
    <mergeCell ref="A305:H305"/>
    <mergeCell ref="A306:H306"/>
    <mergeCell ref="A307:H307"/>
    <mergeCell ref="A308:H308"/>
    <mergeCell ref="A309:H309"/>
    <mergeCell ref="A310:H310"/>
    <mergeCell ref="A323:H323"/>
    <mergeCell ref="A324:H324"/>
    <mergeCell ref="A325:H325"/>
    <mergeCell ref="A326:H326"/>
    <mergeCell ref="A327:H327"/>
    <mergeCell ref="A328:H328"/>
    <mergeCell ref="A317:H317"/>
    <mergeCell ref="A318:H318"/>
    <mergeCell ref="A319:H319"/>
    <mergeCell ref="A320:H320"/>
    <mergeCell ref="A321:H321"/>
    <mergeCell ref="A322:H322"/>
    <mergeCell ref="A335:H335"/>
    <mergeCell ref="A336:H336"/>
    <mergeCell ref="A337:H337"/>
    <mergeCell ref="A338:H338"/>
    <mergeCell ref="A339:H339"/>
    <mergeCell ref="A340:H340"/>
    <mergeCell ref="A329:H329"/>
    <mergeCell ref="A330:H330"/>
    <mergeCell ref="A331:H331"/>
    <mergeCell ref="A332:H332"/>
    <mergeCell ref="A333:H333"/>
    <mergeCell ref="A334:H334"/>
    <mergeCell ref="A347:H347"/>
    <mergeCell ref="A348:H348"/>
    <mergeCell ref="A349:H349"/>
    <mergeCell ref="A350:H350"/>
    <mergeCell ref="A351:H351"/>
    <mergeCell ref="A352:H352"/>
    <mergeCell ref="A341:H341"/>
    <mergeCell ref="A342:H342"/>
    <mergeCell ref="A343:H343"/>
    <mergeCell ref="A344:H344"/>
    <mergeCell ref="A345:H345"/>
    <mergeCell ref="A346:H346"/>
    <mergeCell ref="A359:H359"/>
    <mergeCell ref="A360:H360"/>
    <mergeCell ref="A361:H361"/>
    <mergeCell ref="A362:H362"/>
    <mergeCell ref="A363:H363"/>
    <mergeCell ref="A364:H364"/>
    <mergeCell ref="A353:H353"/>
    <mergeCell ref="A354:H354"/>
    <mergeCell ref="A355:H355"/>
    <mergeCell ref="A356:H356"/>
    <mergeCell ref="A357:H357"/>
    <mergeCell ref="A358:H358"/>
    <mergeCell ref="A371:H371"/>
    <mergeCell ref="A372:H372"/>
    <mergeCell ref="A373:H373"/>
    <mergeCell ref="A374:H374"/>
    <mergeCell ref="A375:H375"/>
    <mergeCell ref="A376:H376"/>
    <mergeCell ref="A365:H365"/>
    <mergeCell ref="A366:H366"/>
    <mergeCell ref="A367:H367"/>
    <mergeCell ref="A368:H368"/>
    <mergeCell ref="A369:H369"/>
    <mergeCell ref="A370:H370"/>
    <mergeCell ref="A383:H383"/>
    <mergeCell ref="A384:H384"/>
    <mergeCell ref="A385:H385"/>
    <mergeCell ref="A386:H386"/>
    <mergeCell ref="A387:H387"/>
    <mergeCell ref="A388:H388"/>
    <mergeCell ref="A377:H377"/>
    <mergeCell ref="A378:H378"/>
    <mergeCell ref="A379:H379"/>
    <mergeCell ref="A380:H380"/>
    <mergeCell ref="A381:H381"/>
    <mergeCell ref="A382:H382"/>
    <mergeCell ref="A395:H395"/>
    <mergeCell ref="A396:H396"/>
    <mergeCell ref="A397:H397"/>
    <mergeCell ref="A398:H398"/>
    <mergeCell ref="A399:H399"/>
    <mergeCell ref="A400:H400"/>
    <mergeCell ref="A389:H389"/>
    <mergeCell ref="A390:H390"/>
    <mergeCell ref="A391:H391"/>
    <mergeCell ref="A392:H392"/>
    <mergeCell ref="A393:H393"/>
    <mergeCell ref="A394:H394"/>
    <mergeCell ref="A407:H407"/>
    <mergeCell ref="A408:H408"/>
    <mergeCell ref="A409:H409"/>
    <mergeCell ref="A410:H410"/>
    <mergeCell ref="A411:H411"/>
    <mergeCell ref="A412:H412"/>
    <mergeCell ref="A401:H401"/>
    <mergeCell ref="A402:H402"/>
    <mergeCell ref="A403:H403"/>
    <mergeCell ref="A404:H404"/>
    <mergeCell ref="A405:H405"/>
    <mergeCell ref="A406:H406"/>
    <mergeCell ref="A419:H419"/>
    <mergeCell ref="A420:H420"/>
    <mergeCell ref="A421:H421"/>
    <mergeCell ref="A422:H422"/>
    <mergeCell ref="A423:H423"/>
    <mergeCell ref="A424:H424"/>
    <mergeCell ref="A413:H413"/>
    <mergeCell ref="A414:H414"/>
    <mergeCell ref="A415:H415"/>
    <mergeCell ref="A416:H416"/>
    <mergeCell ref="A417:H417"/>
    <mergeCell ref="A418:H418"/>
    <mergeCell ref="A431:H431"/>
    <mergeCell ref="A432:H432"/>
    <mergeCell ref="A433:H433"/>
    <mergeCell ref="A434:H434"/>
    <mergeCell ref="A435:H435"/>
    <mergeCell ref="A436:H436"/>
    <mergeCell ref="A425:H425"/>
    <mergeCell ref="A426:H426"/>
    <mergeCell ref="A427:H427"/>
    <mergeCell ref="A428:H428"/>
    <mergeCell ref="A429:H429"/>
    <mergeCell ref="A430:H430"/>
    <mergeCell ref="A443:H443"/>
    <mergeCell ref="A444:H444"/>
    <mergeCell ref="A445:H445"/>
    <mergeCell ref="A446:H446"/>
    <mergeCell ref="A447:H447"/>
    <mergeCell ref="A448:H448"/>
    <mergeCell ref="A437:H437"/>
    <mergeCell ref="A438:H438"/>
    <mergeCell ref="A439:H439"/>
    <mergeCell ref="A440:H440"/>
    <mergeCell ref="A441:H441"/>
    <mergeCell ref="A442:H442"/>
    <mergeCell ref="A455:H455"/>
    <mergeCell ref="A456:H456"/>
    <mergeCell ref="A457:H457"/>
    <mergeCell ref="A458:H458"/>
    <mergeCell ref="A459:H459"/>
    <mergeCell ref="A460:H460"/>
    <mergeCell ref="A449:H449"/>
    <mergeCell ref="A450:H450"/>
    <mergeCell ref="A451:H451"/>
    <mergeCell ref="A452:H452"/>
    <mergeCell ref="A453:H453"/>
    <mergeCell ref="A454:H454"/>
    <mergeCell ref="A467:H467"/>
    <mergeCell ref="A468:H468"/>
    <mergeCell ref="A469:H469"/>
    <mergeCell ref="A470:H470"/>
    <mergeCell ref="A471:H471"/>
    <mergeCell ref="A472:H472"/>
    <mergeCell ref="A461:H461"/>
    <mergeCell ref="A462:H462"/>
    <mergeCell ref="A463:H463"/>
    <mergeCell ref="A464:H464"/>
    <mergeCell ref="A465:H465"/>
    <mergeCell ref="A466:H466"/>
    <mergeCell ref="A486:H486"/>
    <mergeCell ref="A491:H491"/>
    <mergeCell ref="A492:H492"/>
    <mergeCell ref="A493:H493"/>
    <mergeCell ref="A494:H494"/>
    <mergeCell ref="A495:H495"/>
    <mergeCell ref="A473:H473"/>
    <mergeCell ref="A475:H475"/>
    <mergeCell ref="A476:H476"/>
    <mergeCell ref="A478:H478"/>
    <mergeCell ref="A479:H479"/>
    <mergeCell ref="A485:H485"/>
    <mergeCell ref="A480:H480"/>
    <mergeCell ref="A484:H484"/>
    <mergeCell ref="A489:H489"/>
    <mergeCell ref="A483:H483"/>
    <mergeCell ref="A490:H490"/>
    <mergeCell ref="A474:H474"/>
    <mergeCell ref="A477:H477"/>
    <mergeCell ref="A482:H482"/>
    <mergeCell ref="A487:H487"/>
    <mergeCell ref="A481:H481"/>
    <mergeCell ref="A488:H488"/>
    <mergeCell ref="A502:H502"/>
    <mergeCell ref="A503:H503"/>
    <mergeCell ref="A504:H504"/>
    <mergeCell ref="A505:H505"/>
    <mergeCell ref="A506:H506"/>
    <mergeCell ref="A507:H507"/>
    <mergeCell ref="A496:H496"/>
    <mergeCell ref="A497:H497"/>
    <mergeCell ref="A498:H498"/>
    <mergeCell ref="A499:H499"/>
    <mergeCell ref="A500:H500"/>
    <mergeCell ref="A501:H501"/>
    <mergeCell ref="A514:H514"/>
    <mergeCell ref="A515:H515"/>
    <mergeCell ref="A516:H516"/>
    <mergeCell ref="A517:H517"/>
    <mergeCell ref="A518:H518"/>
    <mergeCell ref="A519:H519"/>
    <mergeCell ref="A508:H508"/>
    <mergeCell ref="A509:H509"/>
    <mergeCell ref="A510:H510"/>
    <mergeCell ref="A511:H511"/>
    <mergeCell ref="A512:H512"/>
    <mergeCell ref="A513:H513"/>
    <mergeCell ref="A526:H526"/>
    <mergeCell ref="A527:H527"/>
    <mergeCell ref="A528:H528"/>
    <mergeCell ref="A529:H529"/>
    <mergeCell ref="A530:H530"/>
    <mergeCell ref="A531:H531"/>
    <mergeCell ref="A520:H520"/>
    <mergeCell ref="A521:H521"/>
    <mergeCell ref="A522:H522"/>
    <mergeCell ref="A523:H523"/>
    <mergeCell ref="A524:H524"/>
    <mergeCell ref="A525:H525"/>
    <mergeCell ref="A538:H538"/>
    <mergeCell ref="A539:H539"/>
    <mergeCell ref="A540:H540"/>
    <mergeCell ref="A541:H541"/>
    <mergeCell ref="A542:H542"/>
    <mergeCell ref="A543:H543"/>
    <mergeCell ref="A532:H532"/>
    <mergeCell ref="A533:H533"/>
    <mergeCell ref="A534:H534"/>
    <mergeCell ref="A535:H535"/>
    <mergeCell ref="A536:H536"/>
    <mergeCell ref="A537:H537"/>
    <mergeCell ref="A550:H550"/>
    <mergeCell ref="A551:H551"/>
    <mergeCell ref="A552:H552"/>
    <mergeCell ref="A553:H553"/>
    <mergeCell ref="A554:H554"/>
    <mergeCell ref="A555:H555"/>
    <mergeCell ref="A544:H544"/>
    <mergeCell ref="A545:H545"/>
    <mergeCell ref="A546:H546"/>
    <mergeCell ref="A547:H547"/>
    <mergeCell ref="A548:H548"/>
    <mergeCell ref="A549:H549"/>
    <mergeCell ref="A562:H562"/>
    <mergeCell ref="A563:H563"/>
    <mergeCell ref="A564:H564"/>
    <mergeCell ref="A565:H565"/>
    <mergeCell ref="A566:H566"/>
    <mergeCell ref="A567:H567"/>
    <mergeCell ref="A556:H556"/>
    <mergeCell ref="A557:H557"/>
    <mergeCell ref="A558:H558"/>
    <mergeCell ref="A559:H559"/>
    <mergeCell ref="A560:H560"/>
    <mergeCell ref="A561:H561"/>
  </mergeCells>
  <pageMargins left="0.74803149606299213" right="0.55118110236220474" top="0.39370078740157483" bottom="0.6692913385826772" header="0.51181102362204722" footer="0.51181102362204722"/>
  <pageSetup paperSize="9" scale="55" firstPageNumber="181" fitToHeight="0" orientation="portrait" useFirstPageNumber="1"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T555"/>
  <sheetViews>
    <sheetView view="pageBreakPreview" topLeftCell="A532" zoomScale="80" zoomScaleNormal="100" zoomScaleSheetLayoutView="80" workbookViewId="0">
      <selection activeCell="V95" sqref="V95"/>
    </sheetView>
  </sheetViews>
  <sheetFormatPr defaultColWidth="10.1640625" defaultRowHeight="11.45" customHeight="1" outlineLevelRow="5"/>
  <cols>
    <col min="1" max="1" width="24" style="41" customWidth="1"/>
    <col min="2" max="2" width="14.6640625" style="41" customWidth="1"/>
    <col min="3" max="3" width="9.5" style="41" customWidth="1"/>
    <col min="4" max="6" width="4.33203125" style="41" customWidth="1"/>
    <col min="7" max="7" width="7" style="41" customWidth="1"/>
    <col min="8" max="8" width="28" style="41" customWidth="1"/>
    <col min="9" max="10" width="10.1640625" style="2" customWidth="1"/>
    <col min="11" max="11" width="21.33203125" style="14" customWidth="1"/>
    <col min="12" max="12" width="20.33203125" style="5" customWidth="1"/>
    <col min="13" max="15" width="21.6640625" style="5" customWidth="1"/>
    <col min="16" max="16" width="0" style="1" hidden="1" customWidth="1"/>
    <col min="17" max="17" width="0" style="16" hidden="1" customWidth="1"/>
    <col min="18" max="18" width="0" style="1" hidden="1" customWidth="1"/>
    <col min="19" max="19" width="0" style="17" hidden="1" customWidth="1"/>
    <col min="20" max="20" width="0" style="1" hidden="1" customWidth="1"/>
    <col min="21" max="16384" width="10.1640625" style="1"/>
  </cols>
  <sheetData>
    <row r="1" spans="1:20" ht="11.45" customHeight="1">
      <c r="L1" s="2"/>
      <c r="M1" s="4" t="s">
        <v>152</v>
      </c>
      <c r="N1" s="4"/>
      <c r="O1" s="4"/>
    </row>
    <row r="2" spans="1:20" ht="34.5" customHeight="1">
      <c r="L2" s="261" t="s">
        <v>153</v>
      </c>
      <c r="M2" s="262"/>
      <c r="N2" s="19"/>
      <c r="O2" s="19"/>
    </row>
    <row r="5" spans="1:20" ht="12" customHeight="1">
      <c r="A5" s="263" t="s">
        <v>163</v>
      </c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0"/>
      <c r="O5" s="20"/>
    </row>
    <row r="6" spans="1:20" ht="12" customHeight="1">
      <c r="A6" s="263"/>
      <c r="B6" s="263"/>
      <c r="C6" s="263"/>
      <c r="D6" s="263"/>
      <c r="E6" s="263"/>
      <c r="F6" s="263"/>
      <c r="G6" s="263"/>
      <c r="H6" s="263"/>
      <c r="I6" s="263"/>
      <c r="J6" s="263"/>
      <c r="K6" s="263"/>
      <c r="L6" s="263"/>
      <c r="M6" s="263"/>
      <c r="N6" s="20"/>
      <c r="O6" s="20"/>
    </row>
    <row r="8" spans="1:20" ht="11.1" customHeight="1">
      <c r="D8" s="42"/>
      <c r="E8" s="42"/>
      <c r="F8" s="42"/>
      <c r="G8" s="42"/>
      <c r="H8" s="42"/>
      <c r="I8" s="3"/>
    </row>
    <row r="10" spans="1:20" ht="52.5" customHeight="1" thickBot="1">
      <c r="A10" s="295" t="s">
        <v>0</v>
      </c>
      <c r="B10" s="295"/>
      <c r="C10" s="295"/>
      <c r="D10" s="295"/>
      <c r="E10" s="295"/>
      <c r="F10" s="295"/>
      <c r="G10" s="295"/>
      <c r="H10" s="295"/>
      <c r="I10" s="15" t="s">
        <v>1</v>
      </c>
      <c r="J10" s="15" t="s">
        <v>2</v>
      </c>
      <c r="K10" s="12" t="s">
        <v>3</v>
      </c>
      <c r="L10" s="15" t="s">
        <v>155</v>
      </c>
      <c r="M10" s="15" t="s">
        <v>154</v>
      </c>
      <c r="N10" s="29"/>
      <c r="O10" s="29"/>
      <c r="P10" s="18" t="s">
        <v>271</v>
      </c>
      <c r="Q10" s="18" t="s">
        <v>272</v>
      </c>
      <c r="R10" s="18" t="s">
        <v>274</v>
      </c>
      <c r="S10" s="18" t="s">
        <v>273</v>
      </c>
      <c r="T10" s="1">
        <v>1000</v>
      </c>
    </row>
    <row r="11" spans="1:20" ht="25.5" customHeight="1" outlineLevel="1">
      <c r="A11" s="270" t="s">
        <v>4</v>
      </c>
      <c r="B11" s="270"/>
      <c r="C11" s="270"/>
      <c r="D11" s="270"/>
      <c r="E11" s="270"/>
      <c r="F11" s="270"/>
      <c r="G11" s="270"/>
      <c r="H11" s="270"/>
      <c r="I11" s="50"/>
      <c r="J11" s="51"/>
      <c r="K11" s="52"/>
      <c r="L11" s="53"/>
      <c r="M11" s="54"/>
      <c r="N11" s="30"/>
      <c r="O11" s="30"/>
    </row>
    <row r="12" spans="1:20" ht="25.5" customHeight="1" outlineLevel="2">
      <c r="A12" s="270" t="s">
        <v>5</v>
      </c>
      <c r="B12" s="270"/>
      <c r="C12" s="270"/>
      <c r="D12" s="270"/>
      <c r="E12" s="270"/>
      <c r="F12" s="270"/>
      <c r="G12" s="270"/>
      <c r="H12" s="270"/>
      <c r="I12" s="50"/>
      <c r="J12" s="51"/>
      <c r="K12" s="52"/>
      <c r="L12" s="53"/>
      <c r="M12" s="54"/>
      <c r="N12" s="30"/>
      <c r="O12" s="30"/>
    </row>
    <row r="13" spans="1:20" ht="25.5" customHeight="1" outlineLevel="3">
      <c r="A13" s="270" t="s">
        <v>237</v>
      </c>
      <c r="B13" s="270"/>
      <c r="C13" s="270"/>
      <c r="D13" s="270"/>
      <c r="E13" s="270"/>
      <c r="F13" s="270"/>
      <c r="G13" s="270"/>
      <c r="H13" s="270"/>
      <c r="I13" s="50"/>
      <c r="J13" s="51"/>
      <c r="K13" s="52"/>
      <c r="L13" s="53"/>
      <c r="M13" s="54"/>
      <c r="N13" s="30"/>
      <c r="O13" s="30"/>
    </row>
    <row r="14" spans="1:20" ht="25.5" customHeight="1" outlineLevel="4">
      <c r="A14" s="269" t="s">
        <v>238</v>
      </c>
      <c r="B14" s="269"/>
      <c r="C14" s="269"/>
      <c r="D14" s="269"/>
      <c r="E14" s="269"/>
      <c r="F14" s="269"/>
      <c r="G14" s="269"/>
      <c r="H14" s="269"/>
      <c r="I14" s="55"/>
      <c r="J14" s="56"/>
      <c r="K14" s="52"/>
      <c r="L14" s="57"/>
      <c r="M14" s="54"/>
      <c r="N14" s="30"/>
      <c r="O14" s="30"/>
    </row>
    <row r="15" spans="1:20" ht="25.5" customHeight="1" outlineLevel="5">
      <c r="A15" s="268" t="s">
        <v>164</v>
      </c>
      <c r="B15" s="268"/>
      <c r="C15" s="268"/>
      <c r="D15" s="268"/>
      <c r="E15" s="268"/>
      <c r="F15" s="268"/>
      <c r="G15" s="268"/>
      <c r="H15" s="268"/>
      <c r="I15" s="58"/>
      <c r="J15" s="59"/>
      <c r="K15" s="52"/>
      <c r="L15" s="57"/>
      <c r="M15" s="54"/>
      <c r="N15" s="30"/>
      <c r="O15" s="30"/>
    </row>
    <row r="16" spans="1:20" ht="25.5" customHeight="1" outlineLevel="4">
      <c r="A16" s="269" t="s">
        <v>239</v>
      </c>
      <c r="B16" s="269"/>
      <c r="C16" s="269"/>
      <c r="D16" s="269"/>
      <c r="E16" s="269"/>
      <c r="F16" s="269"/>
      <c r="G16" s="269"/>
      <c r="H16" s="269"/>
      <c r="I16" s="55"/>
      <c r="J16" s="56"/>
      <c r="K16" s="52"/>
      <c r="L16" s="57"/>
      <c r="M16" s="54"/>
      <c r="N16" s="30"/>
      <c r="O16" s="30"/>
    </row>
    <row r="17" spans="1:19" ht="25.5" customHeight="1" outlineLevel="5">
      <c r="A17" s="268" t="s">
        <v>164</v>
      </c>
      <c r="B17" s="268"/>
      <c r="C17" s="268"/>
      <c r="D17" s="268"/>
      <c r="E17" s="268"/>
      <c r="F17" s="268"/>
      <c r="G17" s="268"/>
      <c r="H17" s="268"/>
      <c r="I17" s="58"/>
      <c r="J17" s="59"/>
      <c r="K17" s="52"/>
      <c r="L17" s="57"/>
      <c r="M17" s="54"/>
      <c r="N17" s="30"/>
      <c r="O17" s="30"/>
    </row>
    <row r="18" spans="1:19" s="26" customFormat="1" ht="25.5" customHeight="1" outlineLevel="4">
      <c r="A18" s="294" t="s">
        <v>240</v>
      </c>
      <c r="B18" s="294"/>
      <c r="C18" s="294"/>
      <c r="D18" s="294"/>
      <c r="E18" s="294"/>
      <c r="F18" s="294"/>
      <c r="G18" s="294"/>
      <c r="H18" s="294"/>
      <c r="I18" s="60"/>
      <c r="J18" s="61"/>
      <c r="K18" s="62"/>
      <c r="L18" s="63"/>
      <c r="M18" s="64">
        <f>SUM(M19:M24)/SUM(K19:K24)*1000</f>
        <v>227.38095238095244</v>
      </c>
      <c r="N18" s="31" t="s">
        <v>494</v>
      </c>
      <c r="O18" s="31"/>
      <c r="Q18" s="27"/>
      <c r="S18" s="28"/>
    </row>
    <row r="19" spans="1:19" ht="25.5" customHeight="1" outlineLevel="4">
      <c r="A19" s="272" t="s">
        <v>421</v>
      </c>
      <c r="B19" s="273"/>
      <c r="C19" s="273"/>
      <c r="D19" s="273"/>
      <c r="E19" s="273"/>
      <c r="F19" s="273"/>
      <c r="G19" s="273"/>
      <c r="H19" s="274"/>
      <c r="I19" s="55">
        <v>2016</v>
      </c>
      <c r="J19" s="56">
        <v>0.4</v>
      </c>
      <c r="K19" s="52">
        <v>30</v>
      </c>
      <c r="L19" s="57">
        <v>62.5</v>
      </c>
      <c r="M19" s="54">
        <v>8.7799999999999994</v>
      </c>
      <c r="N19" s="30"/>
      <c r="O19" s="30"/>
    </row>
    <row r="20" spans="1:19" ht="25.5" customHeight="1" outlineLevel="4">
      <c r="A20" s="272" t="s">
        <v>422</v>
      </c>
      <c r="B20" s="273"/>
      <c r="C20" s="273"/>
      <c r="D20" s="273"/>
      <c r="E20" s="273"/>
      <c r="F20" s="273"/>
      <c r="G20" s="273"/>
      <c r="H20" s="274"/>
      <c r="I20" s="55">
        <v>2016</v>
      </c>
      <c r="J20" s="56">
        <v>0.4</v>
      </c>
      <c r="K20" s="52">
        <v>145</v>
      </c>
      <c r="L20" s="57">
        <v>62.5</v>
      </c>
      <c r="M20" s="54">
        <v>35.6</v>
      </c>
      <c r="N20" s="30"/>
      <c r="O20" s="30"/>
    </row>
    <row r="21" spans="1:19" ht="25.5" customHeight="1" outlineLevel="4">
      <c r="A21" s="272" t="s">
        <v>423</v>
      </c>
      <c r="B21" s="273"/>
      <c r="C21" s="273"/>
      <c r="D21" s="273"/>
      <c r="E21" s="273"/>
      <c r="F21" s="273"/>
      <c r="G21" s="273"/>
      <c r="H21" s="274"/>
      <c r="I21" s="55">
        <v>2016</v>
      </c>
      <c r="J21" s="56">
        <v>0.4</v>
      </c>
      <c r="K21" s="52">
        <v>75</v>
      </c>
      <c r="L21" s="57">
        <v>62.5</v>
      </c>
      <c r="M21" s="54">
        <v>23.58</v>
      </c>
      <c r="N21" s="30"/>
      <c r="O21" s="30"/>
    </row>
    <row r="22" spans="1:19" ht="25.5" customHeight="1" outlineLevel="4">
      <c r="A22" s="272" t="s">
        <v>424</v>
      </c>
      <c r="B22" s="273"/>
      <c r="C22" s="273"/>
      <c r="D22" s="273"/>
      <c r="E22" s="273"/>
      <c r="F22" s="273"/>
      <c r="G22" s="273"/>
      <c r="H22" s="274"/>
      <c r="I22" s="55">
        <v>2016</v>
      </c>
      <c r="J22" s="56">
        <v>0.4</v>
      </c>
      <c r="K22" s="52">
        <v>25</v>
      </c>
      <c r="L22" s="57">
        <v>22</v>
      </c>
      <c r="M22" s="54">
        <v>5.42</v>
      </c>
      <c r="N22" s="30"/>
      <c r="O22" s="30"/>
    </row>
    <row r="23" spans="1:19" ht="25.5" customHeight="1" outlineLevel="4">
      <c r="A23" s="272" t="s">
        <v>425</v>
      </c>
      <c r="B23" s="273"/>
      <c r="C23" s="273"/>
      <c r="D23" s="273"/>
      <c r="E23" s="273"/>
      <c r="F23" s="273"/>
      <c r="G23" s="273"/>
      <c r="H23" s="274"/>
      <c r="I23" s="55">
        <v>2016</v>
      </c>
      <c r="J23" s="56">
        <v>0.4</v>
      </c>
      <c r="K23" s="52">
        <v>80</v>
      </c>
      <c r="L23" s="57">
        <v>22</v>
      </c>
      <c r="M23" s="54">
        <v>6.81</v>
      </c>
      <c r="N23" s="30"/>
      <c r="O23" s="30"/>
    </row>
    <row r="24" spans="1:19" ht="25.5" customHeight="1" outlineLevel="5">
      <c r="A24" s="268" t="s">
        <v>426</v>
      </c>
      <c r="B24" s="268"/>
      <c r="C24" s="268"/>
      <c r="D24" s="268"/>
      <c r="E24" s="268"/>
      <c r="F24" s="268"/>
      <c r="G24" s="268"/>
      <c r="H24" s="268"/>
      <c r="I24" s="58">
        <v>2016</v>
      </c>
      <c r="J24" s="59">
        <v>0.4</v>
      </c>
      <c r="K24" s="52">
        <v>23</v>
      </c>
      <c r="L24" s="57">
        <v>22</v>
      </c>
      <c r="M24" s="54">
        <v>5.76</v>
      </c>
      <c r="N24" s="30"/>
      <c r="O24" s="30"/>
    </row>
    <row r="25" spans="1:19" ht="25.5" customHeight="1" outlineLevel="4">
      <c r="A25" s="269" t="s">
        <v>241</v>
      </c>
      <c r="B25" s="269"/>
      <c r="C25" s="269"/>
      <c r="D25" s="269"/>
      <c r="E25" s="269"/>
      <c r="F25" s="269"/>
      <c r="G25" s="269"/>
      <c r="H25" s="269"/>
      <c r="I25" s="55"/>
      <c r="J25" s="56"/>
      <c r="K25" s="52"/>
      <c r="L25" s="57"/>
      <c r="M25" s="54"/>
      <c r="N25" s="30"/>
      <c r="O25" s="30"/>
    </row>
    <row r="26" spans="1:19" ht="25.5" customHeight="1" outlineLevel="5">
      <c r="A26" s="268" t="s">
        <v>164</v>
      </c>
      <c r="B26" s="268"/>
      <c r="C26" s="268"/>
      <c r="D26" s="268"/>
      <c r="E26" s="268"/>
      <c r="F26" s="268"/>
      <c r="G26" s="268"/>
      <c r="H26" s="268"/>
      <c r="I26" s="58"/>
      <c r="J26" s="59"/>
      <c r="K26" s="52"/>
      <c r="L26" s="57"/>
      <c r="M26" s="54"/>
      <c r="N26" s="30"/>
      <c r="O26" s="30"/>
    </row>
    <row r="27" spans="1:19" ht="25.5" customHeight="1" outlineLevel="3">
      <c r="A27" s="270" t="s">
        <v>6</v>
      </c>
      <c r="B27" s="270"/>
      <c r="C27" s="270"/>
      <c r="D27" s="270"/>
      <c r="E27" s="270"/>
      <c r="F27" s="270"/>
      <c r="G27" s="270"/>
      <c r="H27" s="270"/>
      <c r="I27" s="50"/>
      <c r="J27" s="51"/>
      <c r="K27" s="52"/>
      <c r="L27" s="53"/>
      <c r="M27" s="54"/>
      <c r="N27" s="30"/>
      <c r="O27" s="30"/>
    </row>
    <row r="28" spans="1:19" ht="25.5" customHeight="1" outlineLevel="4">
      <c r="A28" s="269" t="s">
        <v>7</v>
      </c>
      <c r="B28" s="269"/>
      <c r="C28" s="269"/>
      <c r="D28" s="269"/>
      <c r="E28" s="269"/>
      <c r="F28" s="269"/>
      <c r="G28" s="269"/>
      <c r="H28" s="269"/>
      <c r="I28" s="55"/>
      <c r="J28" s="56"/>
      <c r="K28" s="52"/>
      <c r="L28" s="57"/>
      <c r="M28" s="54"/>
      <c r="N28" s="30"/>
      <c r="O28" s="30"/>
    </row>
    <row r="29" spans="1:19" ht="25.5" customHeight="1" outlineLevel="5">
      <c r="A29" s="268" t="s">
        <v>164</v>
      </c>
      <c r="B29" s="268"/>
      <c r="C29" s="268"/>
      <c r="D29" s="268"/>
      <c r="E29" s="268"/>
      <c r="F29" s="268"/>
      <c r="G29" s="268"/>
      <c r="H29" s="268"/>
      <c r="I29" s="58"/>
      <c r="J29" s="59"/>
      <c r="K29" s="52"/>
      <c r="L29" s="57"/>
      <c r="M29" s="54"/>
      <c r="N29" s="30"/>
      <c r="O29" s="30"/>
    </row>
    <row r="30" spans="1:19" ht="25.5" customHeight="1" outlineLevel="4">
      <c r="A30" s="269" t="s">
        <v>11</v>
      </c>
      <c r="B30" s="269"/>
      <c r="C30" s="269"/>
      <c r="D30" s="269"/>
      <c r="E30" s="269"/>
      <c r="F30" s="269"/>
      <c r="G30" s="269"/>
      <c r="H30" s="269"/>
      <c r="I30" s="55"/>
      <c r="J30" s="56"/>
      <c r="K30" s="52"/>
      <c r="L30" s="57"/>
      <c r="M30" s="54"/>
      <c r="N30" s="30"/>
      <c r="O30" s="30"/>
    </row>
    <row r="31" spans="1:19" ht="25.5" customHeight="1" outlineLevel="5">
      <c r="A31" s="268" t="s">
        <v>164</v>
      </c>
      <c r="B31" s="268"/>
      <c r="C31" s="268"/>
      <c r="D31" s="268"/>
      <c r="E31" s="268"/>
      <c r="F31" s="268"/>
      <c r="G31" s="268"/>
      <c r="H31" s="268"/>
      <c r="I31" s="58"/>
      <c r="J31" s="59"/>
      <c r="K31" s="52"/>
      <c r="L31" s="57"/>
      <c r="M31" s="54"/>
      <c r="N31" s="30"/>
      <c r="O31" s="30"/>
    </row>
    <row r="32" spans="1:19" ht="25.5" customHeight="1" outlineLevel="4">
      <c r="A32" s="269" t="s">
        <v>12</v>
      </c>
      <c r="B32" s="269"/>
      <c r="C32" s="269"/>
      <c r="D32" s="269"/>
      <c r="E32" s="269"/>
      <c r="F32" s="269"/>
      <c r="G32" s="269"/>
      <c r="H32" s="269"/>
      <c r="I32" s="55"/>
      <c r="J32" s="56"/>
      <c r="K32" s="52"/>
      <c r="L32" s="57"/>
      <c r="M32" s="54"/>
      <c r="N32" s="30"/>
      <c r="O32" s="30"/>
    </row>
    <row r="33" spans="1:19" ht="25.5" customHeight="1" outlineLevel="5">
      <c r="A33" s="268" t="s">
        <v>164</v>
      </c>
      <c r="B33" s="268"/>
      <c r="C33" s="268"/>
      <c r="D33" s="268"/>
      <c r="E33" s="268"/>
      <c r="F33" s="268"/>
      <c r="G33" s="268"/>
      <c r="H33" s="268"/>
      <c r="I33" s="58"/>
      <c r="J33" s="59"/>
      <c r="K33" s="52"/>
      <c r="L33" s="57"/>
      <c r="M33" s="54"/>
      <c r="N33" s="30"/>
      <c r="O33" s="30"/>
    </row>
    <row r="34" spans="1:19" s="26" customFormat="1" ht="25.5" customHeight="1" outlineLevel="4">
      <c r="A34" s="293" t="s">
        <v>13</v>
      </c>
      <c r="B34" s="293"/>
      <c r="C34" s="293"/>
      <c r="D34" s="293"/>
      <c r="E34" s="293"/>
      <c r="F34" s="293"/>
      <c r="G34" s="293"/>
      <c r="H34" s="293"/>
      <c r="I34" s="65"/>
      <c r="J34" s="66"/>
      <c r="K34" s="67"/>
      <c r="L34" s="68"/>
      <c r="M34" s="64">
        <f>SUM(M35:M58)/SUM(K35:K58)*1000</f>
        <v>282.64646354733401</v>
      </c>
      <c r="N34" s="31" t="s">
        <v>494</v>
      </c>
      <c r="O34" s="31"/>
      <c r="Q34" s="27"/>
      <c r="S34" s="28"/>
    </row>
    <row r="35" spans="1:19" ht="25.5" customHeight="1" outlineLevel="4">
      <c r="A35" s="282" t="s">
        <v>427</v>
      </c>
      <c r="B35" s="282"/>
      <c r="C35" s="282"/>
      <c r="D35" s="282"/>
      <c r="E35" s="282"/>
      <c r="F35" s="282"/>
      <c r="G35" s="282"/>
      <c r="H35" s="282"/>
      <c r="I35" s="69">
        <v>2016</v>
      </c>
      <c r="J35" s="69">
        <v>0.4</v>
      </c>
      <c r="K35" s="52">
        <v>40</v>
      </c>
      <c r="L35" s="70">
        <v>62.5</v>
      </c>
      <c r="M35" s="71">
        <v>8.2899999999999991</v>
      </c>
      <c r="N35" s="30"/>
      <c r="O35" s="30"/>
    </row>
    <row r="36" spans="1:19" ht="25.5" customHeight="1" outlineLevel="4">
      <c r="A36" s="282" t="s">
        <v>428</v>
      </c>
      <c r="B36" s="282"/>
      <c r="C36" s="282"/>
      <c r="D36" s="282"/>
      <c r="E36" s="282"/>
      <c r="F36" s="282"/>
      <c r="G36" s="282"/>
      <c r="H36" s="282"/>
      <c r="I36" s="69">
        <v>2016</v>
      </c>
      <c r="J36" s="69">
        <v>0.4</v>
      </c>
      <c r="K36" s="52">
        <v>40</v>
      </c>
      <c r="L36" s="70">
        <v>62.5</v>
      </c>
      <c r="M36" s="71">
        <v>8.89</v>
      </c>
      <c r="N36" s="30"/>
      <c r="O36" s="30"/>
    </row>
    <row r="37" spans="1:19" ht="25.5" customHeight="1" outlineLevel="4">
      <c r="A37" s="282" t="s">
        <v>429</v>
      </c>
      <c r="B37" s="282"/>
      <c r="C37" s="282"/>
      <c r="D37" s="282"/>
      <c r="E37" s="282"/>
      <c r="F37" s="282"/>
      <c r="G37" s="282"/>
      <c r="H37" s="282"/>
      <c r="I37" s="69">
        <v>2016</v>
      </c>
      <c r="J37" s="69">
        <v>0.4</v>
      </c>
      <c r="K37" s="52">
        <v>40</v>
      </c>
      <c r="L37" s="70">
        <v>62.5</v>
      </c>
      <c r="M37" s="71">
        <v>8.8948900000000002</v>
      </c>
      <c r="N37" s="30"/>
      <c r="O37" s="30"/>
    </row>
    <row r="38" spans="1:19" ht="25.5" customHeight="1" outlineLevel="4">
      <c r="A38" s="282" t="s">
        <v>430</v>
      </c>
      <c r="B38" s="282"/>
      <c r="C38" s="282"/>
      <c r="D38" s="282"/>
      <c r="E38" s="282"/>
      <c r="F38" s="282"/>
      <c r="G38" s="282"/>
      <c r="H38" s="282"/>
      <c r="I38" s="69">
        <v>2016</v>
      </c>
      <c r="J38" s="69">
        <v>0.4</v>
      </c>
      <c r="K38" s="52">
        <v>70</v>
      </c>
      <c r="L38" s="70">
        <v>62.5</v>
      </c>
      <c r="M38" s="71">
        <v>23.73</v>
      </c>
      <c r="N38" s="30"/>
      <c r="O38" s="30"/>
    </row>
    <row r="39" spans="1:19" ht="25.5" customHeight="1" outlineLevel="4">
      <c r="A39" s="282" t="s">
        <v>431</v>
      </c>
      <c r="B39" s="282"/>
      <c r="C39" s="282"/>
      <c r="D39" s="282"/>
      <c r="E39" s="282"/>
      <c r="F39" s="282"/>
      <c r="G39" s="282"/>
      <c r="H39" s="282"/>
      <c r="I39" s="69">
        <v>2016</v>
      </c>
      <c r="J39" s="69">
        <v>0.4</v>
      </c>
      <c r="K39" s="52">
        <v>40</v>
      </c>
      <c r="L39" s="70">
        <v>62.5</v>
      </c>
      <c r="M39" s="71">
        <v>6.92</v>
      </c>
      <c r="N39" s="30"/>
      <c r="O39" s="30"/>
    </row>
    <row r="40" spans="1:19" ht="25.5" customHeight="1" outlineLevel="4">
      <c r="A40" s="282" t="s">
        <v>432</v>
      </c>
      <c r="B40" s="282"/>
      <c r="C40" s="282"/>
      <c r="D40" s="282"/>
      <c r="E40" s="282"/>
      <c r="F40" s="282"/>
      <c r="G40" s="282"/>
      <c r="H40" s="282"/>
      <c r="I40" s="69">
        <v>2016</v>
      </c>
      <c r="J40" s="69">
        <v>0.4</v>
      </c>
      <c r="K40" s="52">
        <v>20</v>
      </c>
      <c r="L40" s="70">
        <v>62.5</v>
      </c>
      <c r="M40" s="71">
        <v>6.85</v>
      </c>
      <c r="N40" s="30"/>
      <c r="O40" s="30"/>
    </row>
    <row r="41" spans="1:19" ht="25.5" customHeight="1" outlineLevel="4">
      <c r="A41" s="282" t="s">
        <v>433</v>
      </c>
      <c r="B41" s="282"/>
      <c r="C41" s="282"/>
      <c r="D41" s="282"/>
      <c r="E41" s="282"/>
      <c r="F41" s="282"/>
      <c r="G41" s="282"/>
      <c r="H41" s="282"/>
      <c r="I41" s="69">
        <v>2016</v>
      </c>
      <c r="J41" s="69">
        <v>0.4</v>
      </c>
      <c r="K41" s="52">
        <v>40</v>
      </c>
      <c r="L41" s="70">
        <v>62.5</v>
      </c>
      <c r="M41" s="71">
        <v>7.92</v>
      </c>
      <c r="N41" s="30"/>
      <c r="O41" s="30"/>
    </row>
    <row r="42" spans="1:19" ht="39.75" customHeight="1" outlineLevel="4">
      <c r="A42" s="282" t="s">
        <v>434</v>
      </c>
      <c r="B42" s="282"/>
      <c r="C42" s="282"/>
      <c r="D42" s="282"/>
      <c r="E42" s="282"/>
      <c r="F42" s="282"/>
      <c r="G42" s="282"/>
      <c r="H42" s="282"/>
      <c r="I42" s="69">
        <v>2016</v>
      </c>
      <c r="J42" s="69">
        <v>0.4</v>
      </c>
      <c r="K42" s="52">
        <v>60</v>
      </c>
      <c r="L42" s="70">
        <v>62.5</v>
      </c>
      <c r="M42" s="71">
        <v>13.57</v>
      </c>
      <c r="N42" s="30"/>
      <c r="O42" s="30"/>
    </row>
    <row r="43" spans="1:19" ht="33.75" customHeight="1" outlineLevel="4">
      <c r="A43" s="282" t="s">
        <v>435</v>
      </c>
      <c r="B43" s="282"/>
      <c r="C43" s="282"/>
      <c r="D43" s="282"/>
      <c r="E43" s="282"/>
      <c r="F43" s="282"/>
      <c r="G43" s="282"/>
      <c r="H43" s="282"/>
      <c r="I43" s="69">
        <v>2016</v>
      </c>
      <c r="J43" s="69">
        <v>0.4</v>
      </c>
      <c r="K43" s="52">
        <v>60</v>
      </c>
      <c r="L43" s="70">
        <v>62.5</v>
      </c>
      <c r="M43" s="71">
        <v>18.059999999999999</v>
      </c>
      <c r="N43" s="30"/>
      <c r="O43" s="30"/>
    </row>
    <row r="44" spans="1:19" ht="25.5" customHeight="1" outlineLevel="4">
      <c r="A44" s="282" t="s">
        <v>436</v>
      </c>
      <c r="B44" s="282"/>
      <c r="C44" s="282"/>
      <c r="D44" s="282"/>
      <c r="E44" s="282"/>
      <c r="F44" s="282"/>
      <c r="G44" s="282"/>
      <c r="H44" s="282"/>
      <c r="I44" s="69">
        <v>2016</v>
      </c>
      <c r="J44" s="69">
        <v>0.4</v>
      </c>
      <c r="K44" s="52">
        <v>40</v>
      </c>
      <c r="L44" s="70">
        <v>62.5</v>
      </c>
      <c r="M44" s="71">
        <f>9552.5/1000</f>
        <v>9.5525000000000002</v>
      </c>
      <c r="N44" s="30"/>
      <c r="O44" s="30"/>
    </row>
    <row r="45" spans="1:19" ht="25.5" customHeight="1" outlineLevel="4">
      <c r="A45" s="282" t="s">
        <v>437</v>
      </c>
      <c r="B45" s="282"/>
      <c r="C45" s="282"/>
      <c r="D45" s="282"/>
      <c r="E45" s="282"/>
      <c r="F45" s="282"/>
      <c r="G45" s="282"/>
      <c r="H45" s="282"/>
      <c r="I45" s="69">
        <v>2016</v>
      </c>
      <c r="J45" s="69">
        <v>0.4</v>
      </c>
      <c r="K45" s="52">
        <v>20</v>
      </c>
      <c r="L45" s="70">
        <v>62.5</v>
      </c>
      <c r="M45" s="72">
        <v>2.27</v>
      </c>
      <c r="N45" s="32"/>
      <c r="O45" s="32"/>
    </row>
    <row r="46" spans="1:19" ht="25.5" customHeight="1" outlineLevel="4">
      <c r="A46" s="282" t="s">
        <v>438</v>
      </c>
      <c r="B46" s="282"/>
      <c r="C46" s="282"/>
      <c r="D46" s="282"/>
      <c r="E46" s="282"/>
      <c r="F46" s="282"/>
      <c r="G46" s="282"/>
      <c r="H46" s="282"/>
      <c r="I46" s="69">
        <v>2016</v>
      </c>
      <c r="J46" s="69">
        <v>0.4</v>
      </c>
      <c r="K46" s="52">
        <v>64</v>
      </c>
      <c r="L46" s="70">
        <v>62.5</v>
      </c>
      <c r="M46" s="71">
        <v>24.82</v>
      </c>
      <c r="N46" s="30"/>
      <c r="O46" s="30"/>
    </row>
    <row r="47" spans="1:19" ht="25.5" customHeight="1" outlineLevel="4">
      <c r="A47" s="282" t="s">
        <v>439</v>
      </c>
      <c r="B47" s="292"/>
      <c r="C47" s="292"/>
      <c r="D47" s="292"/>
      <c r="E47" s="292"/>
      <c r="F47" s="292"/>
      <c r="G47" s="292"/>
      <c r="H47" s="292"/>
      <c r="I47" s="69">
        <v>2016</v>
      </c>
      <c r="J47" s="69">
        <v>0.4</v>
      </c>
      <c r="K47" s="52">
        <v>47</v>
      </c>
      <c r="L47" s="70">
        <v>62.5</v>
      </c>
      <c r="M47" s="71">
        <v>9.9700000000000006</v>
      </c>
      <c r="N47" s="30"/>
      <c r="O47" s="30"/>
    </row>
    <row r="48" spans="1:19" ht="25.5" customHeight="1" outlineLevel="4">
      <c r="A48" s="282" t="s">
        <v>440</v>
      </c>
      <c r="B48" s="282"/>
      <c r="C48" s="282"/>
      <c r="D48" s="282"/>
      <c r="E48" s="282"/>
      <c r="F48" s="282"/>
      <c r="G48" s="282"/>
      <c r="H48" s="282"/>
      <c r="I48" s="69">
        <v>2016</v>
      </c>
      <c r="J48" s="69">
        <v>0.4</v>
      </c>
      <c r="K48" s="52">
        <v>30</v>
      </c>
      <c r="L48" s="70">
        <v>62.5</v>
      </c>
      <c r="M48" s="71">
        <v>10.25</v>
      </c>
      <c r="N48" s="30"/>
      <c r="O48" s="30"/>
    </row>
    <row r="49" spans="1:19" ht="25.5" customHeight="1" outlineLevel="4">
      <c r="A49" s="282" t="s">
        <v>441</v>
      </c>
      <c r="B49" s="282"/>
      <c r="C49" s="282"/>
      <c r="D49" s="282"/>
      <c r="E49" s="282"/>
      <c r="F49" s="282"/>
      <c r="G49" s="282"/>
      <c r="H49" s="282"/>
      <c r="I49" s="69">
        <v>2016</v>
      </c>
      <c r="J49" s="69">
        <v>0.4</v>
      </c>
      <c r="K49" s="52">
        <v>45</v>
      </c>
      <c r="L49" s="70">
        <v>62.5</v>
      </c>
      <c r="M49" s="71">
        <v>10.07</v>
      </c>
      <c r="N49" s="30"/>
      <c r="O49" s="30"/>
    </row>
    <row r="50" spans="1:19" ht="25.5" customHeight="1" outlineLevel="4">
      <c r="A50" s="282" t="s">
        <v>442</v>
      </c>
      <c r="B50" s="282"/>
      <c r="C50" s="282"/>
      <c r="D50" s="282"/>
      <c r="E50" s="282"/>
      <c r="F50" s="282"/>
      <c r="G50" s="282"/>
      <c r="H50" s="282"/>
      <c r="I50" s="69">
        <v>2016</v>
      </c>
      <c r="J50" s="69">
        <v>0.4</v>
      </c>
      <c r="K50" s="52">
        <v>15</v>
      </c>
      <c r="L50" s="70">
        <v>62.5</v>
      </c>
      <c r="M50" s="71">
        <v>10.220000000000001</v>
      </c>
      <c r="N50" s="30"/>
      <c r="O50" s="30"/>
    </row>
    <row r="51" spans="1:19" ht="25.5" customHeight="1" outlineLevel="4">
      <c r="A51" s="282" t="s">
        <v>443</v>
      </c>
      <c r="B51" s="282"/>
      <c r="C51" s="282"/>
      <c r="D51" s="282"/>
      <c r="E51" s="282"/>
      <c r="F51" s="282"/>
      <c r="G51" s="282"/>
      <c r="H51" s="282"/>
      <c r="I51" s="69">
        <v>2016</v>
      </c>
      <c r="J51" s="69">
        <v>0.4</v>
      </c>
      <c r="K51" s="52">
        <v>20</v>
      </c>
      <c r="L51" s="70">
        <v>62.5</v>
      </c>
      <c r="M51" s="71">
        <v>8.09</v>
      </c>
      <c r="N51" s="30"/>
      <c r="O51" s="30"/>
    </row>
    <row r="52" spans="1:19" ht="25.5" customHeight="1" outlineLevel="4">
      <c r="A52" s="284" t="s">
        <v>444</v>
      </c>
      <c r="B52" s="284"/>
      <c r="C52" s="284"/>
      <c r="D52" s="284"/>
      <c r="E52" s="284"/>
      <c r="F52" s="284"/>
      <c r="G52" s="284"/>
      <c r="H52" s="291"/>
      <c r="I52" s="73">
        <v>2016</v>
      </c>
      <c r="J52" s="73">
        <v>0.4</v>
      </c>
      <c r="K52" s="74">
        <v>18</v>
      </c>
      <c r="L52" s="75">
        <v>62.5</v>
      </c>
      <c r="M52" s="73">
        <v>8.6999999999999993</v>
      </c>
      <c r="N52" s="33"/>
      <c r="O52" s="33"/>
    </row>
    <row r="53" spans="1:19" ht="27" customHeight="1">
      <c r="A53" s="272" t="s">
        <v>445</v>
      </c>
      <c r="B53" s="273"/>
      <c r="C53" s="273"/>
      <c r="D53" s="273"/>
      <c r="E53" s="273"/>
      <c r="F53" s="273"/>
      <c r="G53" s="273"/>
      <c r="H53" s="274"/>
      <c r="I53" s="76">
        <v>2016</v>
      </c>
      <c r="J53" s="77">
        <v>0.4</v>
      </c>
      <c r="K53" s="74">
        <v>18</v>
      </c>
      <c r="L53" s="78">
        <v>62.5</v>
      </c>
      <c r="M53" s="79">
        <f>8312.36/1000</f>
        <v>8.31236</v>
      </c>
      <c r="N53" s="30"/>
      <c r="O53" s="30"/>
    </row>
    <row r="54" spans="1:19" ht="25.5" customHeight="1" outlineLevel="4">
      <c r="A54" s="272" t="s">
        <v>446</v>
      </c>
      <c r="B54" s="273"/>
      <c r="C54" s="273"/>
      <c r="D54" s="273"/>
      <c r="E54" s="273"/>
      <c r="F54" s="273"/>
      <c r="G54" s="273"/>
      <c r="H54" s="274"/>
      <c r="I54" s="55">
        <v>2016</v>
      </c>
      <c r="J54" s="56">
        <v>0.4</v>
      </c>
      <c r="K54" s="52">
        <v>40</v>
      </c>
      <c r="L54" s="57">
        <v>62.5</v>
      </c>
      <c r="M54" s="54">
        <f>16140.51/1000</f>
        <v>16.140509999999999</v>
      </c>
      <c r="N54" s="30"/>
      <c r="O54" s="30"/>
    </row>
    <row r="55" spans="1:19" ht="25.5" customHeight="1" outlineLevel="4">
      <c r="A55" s="272" t="s">
        <v>447</v>
      </c>
      <c r="B55" s="289"/>
      <c r="C55" s="289"/>
      <c r="D55" s="289"/>
      <c r="E55" s="289"/>
      <c r="F55" s="289"/>
      <c r="G55" s="289"/>
      <c r="H55" s="290"/>
      <c r="I55" s="55">
        <v>2016</v>
      </c>
      <c r="J55" s="56">
        <v>0.4</v>
      </c>
      <c r="K55" s="52">
        <v>50</v>
      </c>
      <c r="L55" s="57">
        <v>62.5</v>
      </c>
      <c r="M55" s="54">
        <f>18875.95/1000</f>
        <v>18.87595</v>
      </c>
      <c r="N55" s="30"/>
      <c r="O55" s="30"/>
    </row>
    <row r="56" spans="1:19" ht="25.5" customHeight="1" outlineLevel="4">
      <c r="A56" s="272" t="s">
        <v>448</v>
      </c>
      <c r="B56" s="289"/>
      <c r="C56" s="289"/>
      <c r="D56" s="289"/>
      <c r="E56" s="289"/>
      <c r="F56" s="289"/>
      <c r="G56" s="289"/>
      <c r="H56" s="290"/>
      <c r="I56" s="55">
        <v>2016</v>
      </c>
      <c r="J56" s="56">
        <v>0.4</v>
      </c>
      <c r="K56" s="52">
        <v>42</v>
      </c>
      <c r="L56" s="57">
        <v>62.5</v>
      </c>
      <c r="M56" s="54">
        <v>9.27</v>
      </c>
      <c r="N56" s="30"/>
      <c r="O56" s="30"/>
    </row>
    <row r="57" spans="1:19" ht="25.5" customHeight="1" outlineLevel="4">
      <c r="A57" s="268" t="s">
        <v>255</v>
      </c>
      <c r="B57" s="268"/>
      <c r="C57" s="268"/>
      <c r="D57" s="268"/>
      <c r="E57" s="268"/>
      <c r="F57" s="268"/>
      <c r="G57" s="268"/>
      <c r="H57" s="268"/>
      <c r="I57" s="58">
        <v>2016</v>
      </c>
      <c r="J57" s="59">
        <v>0.4</v>
      </c>
      <c r="K57" s="52">
        <v>60</v>
      </c>
      <c r="L57" s="57">
        <v>62.5</v>
      </c>
      <c r="M57" s="54">
        <v>10.085889999999999</v>
      </c>
      <c r="N57" s="30"/>
      <c r="O57" s="30"/>
    </row>
    <row r="58" spans="1:19" ht="25.5" customHeight="1" outlineLevel="5">
      <c r="A58" s="272" t="s">
        <v>447</v>
      </c>
      <c r="B58" s="273"/>
      <c r="C58" s="273"/>
      <c r="D58" s="273"/>
      <c r="E58" s="273"/>
      <c r="F58" s="273"/>
      <c r="G58" s="273"/>
      <c r="H58" s="274"/>
      <c r="I58" s="58"/>
      <c r="J58" s="59"/>
      <c r="K58" s="52"/>
      <c r="L58" s="57"/>
      <c r="M58" s="54"/>
      <c r="N58" s="30"/>
      <c r="O58" s="30"/>
      <c r="P58" s="16">
        <f>$T$10*M57/K57</f>
        <v>168.09816666666666</v>
      </c>
      <c r="Q58" s="16">
        <f>124.444*3.89</f>
        <v>484.08716000000004</v>
      </c>
      <c r="R58" s="16">
        <f>P58-Q58</f>
        <v>-315.98899333333338</v>
      </c>
      <c r="S58" s="17">
        <f>R58/Q58</f>
        <v>-0.65275227158128579</v>
      </c>
    </row>
    <row r="59" spans="1:19" ht="25.5" customHeight="1" outlineLevel="5">
      <c r="A59" s="278" t="s">
        <v>14</v>
      </c>
      <c r="B59" s="279"/>
      <c r="C59" s="279"/>
      <c r="D59" s="279"/>
      <c r="E59" s="279"/>
      <c r="F59" s="279"/>
      <c r="G59" s="279"/>
      <c r="H59" s="280"/>
      <c r="I59" s="55"/>
      <c r="J59" s="56"/>
      <c r="K59" s="52"/>
      <c r="L59" s="57"/>
      <c r="M59" s="80">
        <f>SUM(M60:M69)/SUM(K60:K69)*1000</f>
        <v>454.46057324840774</v>
      </c>
      <c r="N59" s="31" t="s">
        <v>494</v>
      </c>
      <c r="O59" s="34"/>
      <c r="P59" s="16"/>
      <c r="R59" s="16"/>
    </row>
    <row r="60" spans="1:19" ht="25.5" customHeight="1" outlineLevel="5">
      <c r="A60" s="272" t="s">
        <v>449</v>
      </c>
      <c r="B60" s="273"/>
      <c r="C60" s="273"/>
      <c r="D60" s="273"/>
      <c r="E60" s="273"/>
      <c r="F60" s="273"/>
      <c r="G60" s="273"/>
      <c r="H60" s="274"/>
      <c r="I60" s="55">
        <v>2016</v>
      </c>
      <c r="J60" s="56">
        <v>0.4</v>
      </c>
      <c r="K60" s="52">
        <v>120</v>
      </c>
      <c r="L60" s="57">
        <v>81.3</v>
      </c>
      <c r="M60" s="54">
        <v>75.66</v>
      </c>
      <c r="N60" s="30"/>
      <c r="O60" s="30"/>
      <c r="P60" s="16"/>
      <c r="R60" s="16"/>
    </row>
    <row r="61" spans="1:19" ht="25.5" customHeight="1" outlineLevel="4">
      <c r="A61" s="272" t="s">
        <v>450</v>
      </c>
      <c r="B61" s="273"/>
      <c r="C61" s="273"/>
      <c r="D61" s="273"/>
      <c r="E61" s="273"/>
      <c r="F61" s="273"/>
      <c r="G61" s="273"/>
      <c r="H61" s="274"/>
      <c r="I61" s="55">
        <v>2016</v>
      </c>
      <c r="J61" s="56">
        <v>0.4</v>
      </c>
      <c r="K61" s="52">
        <v>37</v>
      </c>
      <c r="L61" s="57">
        <v>28.6</v>
      </c>
      <c r="M61" s="54">
        <f>8947.93/1000</f>
        <v>8.9479299999999995</v>
      </c>
      <c r="N61" s="30"/>
      <c r="O61" s="30"/>
    </row>
    <row r="62" spans="1:19" ht="25.5" customHeight="1" outlineLevel="4">
      <c r="A62" s="272" t="s">
        <v>451</v>
      </c>
      <c r="B62" s="273"/>
      <c r="C62" s="273"/>
      <c r="D62" s="273"/>
      <c r="E62" s="273"/>
      <c r="F62" s="273"/>
      <c r="G62" s="273"/>
      <c r="H62" s="274"/>
      <c r="I62" s="55">
        <v>2016</v>
      </c>
      <c r="J62" s="56">
        <v>0.4</v>
      </c>
      <c r="K62" s="52">
        <v>45</v>
      </c>
      <c r="L62" s="57">
        <v>28.6</v>
      </c>
      <c r="M62" s="54">
        <v>17.329999999999998</v>
      </c>
      <c r="N62" s="30"/>
      <c r="O62" s="30"/>
    </row>
    <row r="63" spans="1:19" ht="25.5" customHeight="1" outlineLevel="4">
      <c r="A63" s="272" t="s">
        <v>452</v>
      </c>
      <c r="B63" s="273"/>
      <c r="C63" s="273"/>
      <c r="D63" s="273"/>
      <c r="E63" s="273"/>
      <c r="F63" s="273"/>
      <c r="G63" s="273"/>
      <c r="H63" s="274"/>
      <c r="I63" s="55">
        <v>2016</v>
      </c>
      <c r="J63" s="56">
        <v>0.4</v>
      </c>
      <c r="K63" s="52">
        <v>33</v>
      </c>
      <c r="L63" s="57">
        <v>81.3</v>
      </c>
      <c r="M63" s="54">
        <v>10.56</v>
      </c>
      <c r="N63" s="30"/>
      <c r="O63" s="30"/>
    </row>
    <row r="64" spans="1:19" ht="25.5" customHeight="1" outlineLevel="4">
      <c r="A64" s="272" t="s">
        <v>453</v>
      </c>
      <c r="B64" s="273"/>
      <c r="C64" s="273"/>
      <c r="D64" s="273"/>
      <c r="E64" s="273"/>
      <c r="F64" s="273"/>
      <c r="G64" s="273"/>
      <c r="H64" s="274"/>
      <c r="I64" s="55">
        <v>2016</v>
      </c>
      <c r="J64" s="56">
        <v>0.4</v>
      </c>
      <c r="K64" s="52">
        <v>23</v>
      </c>
      <c r="L64" s="57">
        <v>81.3</v>
      </c>
      <c r="M64" s="54">
        <v>9.3800000000000008</v>
      </c>
      <c r="N64" s="30"/>
      <c r="O64" s="30"/>
    </row>
    <row r="65" spans="1:19" ht="25.5" customHeight="1" outlineLevel="4">
      <c r="A65" s="272" t="s">
        <v>454</v>
      </c>
      <c r="B65" s="273"/>
      <c r="C65" s="273"/>
      <c r="D65" s="273"/>
      <c r="E65" s="273"/>
      <c r="F65" s="273"/>
      <c r="G65" s="273"/>
      <c r="H65" s="274"/>
      <c r="I65" s="55">
        <v>2016</v>
      </c>
      <c r="J65" s="56">
        <v>0.4</v>
      </c>
      <c r="K65" s="52">
        <v>20</v>
      </c>
      <c r="L65" s="57">
        <v>81.3</v>
      </c>
      <c r="M65" s="54">
        <v>9.58</v>
      </c>
      <c r="N65" s="30"/>
      <c r="O65" s="30"/>
    </row>
    <row r="66" spans="1:19" ht="25.5" customHeight="1" outlineLevel="4">
      <c r="A66" s="268" t="s">
        <v>263</v>
      </c>
      <c r="B66" s="268"/>
      <c r="C66" s="268"/>
      <c r="D66" s="268"/>
      <c r="E66" s="268"/>
      <c r="F66" s="268"/>
      <c r="G66" s="268"/>
      <c r="H66" s="268"/>
      <c r="I66" s="58">
        <v>2016</v>
      </c>
      <c r="J66" s="59">
        <v>0.4</v>
      </c>
      <c r="K66" s="52">
        <v>45</v>
      </c>
      <c r="L66" s="57">
        <v>81.3</v>
      </c>
      <c r="M66" s="54">
        <v>25.757999999999999</v>
      </c>
      <c r="N66" s="30"/>
      <c r="O66" s="30"/>
    </row>
    <row r="67" spans="1:19" ht="25.5" customHeight="1" outlineLevel="5">
      <c r="A67" s="272" t="s">
        <v>455</v>
      </c>
      <c r="B67" s="273"/>
      <c r="C67" s="273"/>
      <c r="D67" s="273"/>
      <c r="E67" s="273"/>
      <c r="F67" s="273"/>
      <c r="G67" s="273"/>
      <c r="H67" s="274"/>
      <c r="I67" s="58">
        <v>2016</v>
      </c>
      <c r="J67" s="59">
        <v>0.4</v>
      </c>
      <c r="K67" s="52">
        <v>18</v>
      </c>
      <c r="L67" s="57">
        <v>81.3</v>
      </c>
      <c r="M67" s="54">
        <v>8.68</v>
      </c>
      <c r="N67" s="30"/>
      <c r="O67" s="30"/>
      <c r="P67" s="16">
        <f>$T$10*M66/K66</f>
        <v>572.4</v>
      </c>
      <c r="Q67" s="16">
        <f>151.023*3.89</f>
        <v>587.47946999999999</v>
      </c>
      <c r="R67" s="16">
        <f>P67-Q67</f>
        <v>-15.079470000000015</v>
      </c>
      <c r="S67" s="17">
        <f>R67/Q67</f>
        <v>-2.5668079941585049E-2</v>
      </c>
    </row>
    <row r="68" spans="1:19" ht="25.5" customHeight="1" outlineLevel="5">
      <c r="A68" s="272" t="s">
        <v>456</v>
      </c>
      <c r="B68" s="273"/>
      <c r="C68" s="273"/>
      <c r="D68" s="273"/>
      <c r="E68" s="273"/>
      <c r="F68" s="273"/>
      <c r="G68" s="273"/>
      <c r="H68" s="274"/>
      <c r="I68" s="58">
        <v>2016</v>
      </c>
      <c r="J68" s="59">
        <v>0.4</v>
      </c>
      <c r="K68" s="52">
        <v>60</v>
      </c>
      <c r="L68" s="57">
        <v>81.3</v>
      </c>
      <c r="M68" s="54">
        <v>19.035</v>
      </c>
      <c r="N68" s="30"/>
      <c r="O68" s="30"/>
      <c r="P68" s="16"/>
      <c r="R68" s="16"/>
    </row>
    <row r="69" spans="1:19" ht="25.5" customHeight="1" outlineLevel="5">
      <c r="A69" s="272" t="s">
        <v>457</v>
      </c>
      <c r="B69" s="273"/>
      <c r="C69" s="273"/>
      <c r="D69" s="273"/>
      <c r="E69" s="273"/>
      <c r="F69" s="273"/>
      <c r="G69" s="273"/>
      <c r="H69" s="274"/>
      <c r="I69" s="58">
        <v>2016</v>
      </c>
      <c r="J69" s="59">
        <v>0.4</v>
      </c>
      <c r="K69" s="52">
        <v>70</v>
      </c>
      <c r="L69" s="57">
        <v>81.3</v>
      </c>
      <c r="M69" s="57">
        <v>29.12</v>
      </c>
      <c r="N69" s="35"/>
      <c r="O69" s="35"/>
      <c r="P69" s="16"/>
      <c r="R69" s="16"/>
    </row>
    <row r="70" spans="1:19" ht="25.5" customHeight="1" outlineLevel="5">
      <c r="A70" s="269" t="s">
        <v>15</v>
      </c>
      <c r="B70" s="269"/>
      <c r="C70" s="269"/>
      <c r="D70" s="269"/>
      <c r="E70" s="269"/>
      <c r="F70" s="269"/>
      <c r="G70" s="269"/>
      <c r="H70" s="269"/>
      <c r="I70" s="55"/>
      <c r="J70" s="56"/>
      <c r="K70" s="52"/>
      <c r="L70" s="57"/>
      <c r="M70" s="54">
        <f>SUM(M71:M73)/SUM(K71:K73)*1000</f>
        <v>492.90718204488775</v>
      </c>
      <c r="N70" s="36"/>
      <c r="O70" s="36"/>
      <c r="P70" s="16"/>
      <c r="R70" s="16"/>
    </row>
    <row r="71" spans="1:19" ht="25.5" customHeight="1" outlineLevel="4">
      <c r="A71" s="272" t="s">
        <v>458</v>
      </c>
      <c r="B71" s="273"/>
      <c r="C71" s="273"/>
      <c r="D71" s="273"/>
      <c r="E71" s="273"/>
      <c r="F71" s="273"/>
      <c r="G71" s="273"/>
      <c r="H71" s="274"/>
      <c r="I71" s="55">
        <v>2016</v>
      </c>
      <c r="J71" s="56">
        <v>0.4</v>
      </c>
      <c r="K71" s="52">
        <v>126</v>
      </c>
      <c r="L71" s="57">
        <v>100</v>
      </c>
      <c r="M71" s="58">
        <f>66805.78/1000</f>
        <v>66.805779999999999</v>
      </c>
      <c r="N71" s="37"/>
      <c r="O71" s="37"/>
    </row>
    <row r="72" spans="1:19" ht="25.5" customHeight="1" outlineLevel="4">
      <c r="A72" s="272" t="s">
        <v>459</v>
      </c>
      <c r="B72" s="273"/>
      <c r="C72" s="273"/>
      <c r="D72" s="273"/>
      <c r="E72" s="273"/>
      <c r="F72" s="273"/>
      <c r="G72" s="273"/>
      <c r="H72" s="274"/>
      <c r="I72" s="55">
        <v>2016</v>
      </c>
      <c r="J72" s="56">
        <v>0.4</v>
      </c>
      <c r="K72" s="52">
        <v>150</v>
      </c>
      <c r="L72" s="57">
        <v>100</v>
      </c>
      <c r="M72" s="58">
        <v>77.61</v>
      </c>
      <c r="N72" s="37"/>
      <c r="O72" s="37"/>
    </row>
    <row r="73" spans="1:19" ht="25.5" customHeight="1" outlineLevel="4">
      <c r="A73" s="275" t="s">
        <v>460</v>
      </c>
      <c r="B73" s="276"/>
      <c r="C73" s="276"/>
      <c r="D73" s="276"/>
      <c r="E73" s="276"/>
      <c r="F73" s="276"/>
      <c r="G73" s="276"/>
      <c r="H73" s="277"/>
      <c r="I73" s="58">
        <v>2016</v>
      </c>
      <c r="J73" s="59">
        <v>0.4</v>
      </c>
      <c r="K73" s="52">
        <v>125</v>
      </c>
      <c r="L73" s="57">
        <v>100</v>
      </c>
      <c r="M73" s="54">
        <v>53.24</v>
      </c>
      <c r="N73" s="30"/>
      <c r="O73" s="30"/>
    </row>
    <row r="74" spans="1:19" ht="25.5" customHeight="1" outlineLevel="5">
      <c r="A74" s="269" t="s">
        <v>16</v>
      </c>
      <c r="B74" s="269"/>
      <c r="C74" s="269"/>
      <c r="D74" s="269"/>
      <c r="E74" s="269"/>
      <c r="F74" s="269"/>
      <c r="G74" s="269"/>
      <c r="H74" s="269"/>
      <c r="I74" s="55"/>
      <c r="J74" s="56"/>
      <c r="K74" s="52"/>
      <c r="L74" s="57"/>
      <c r="M74" s="80">
        <f>SUM(M75:M101)/SUM(K75:K101)*1000</f>
        <v>981.23574611369884</v>
      </c>
      <c r="N74" s="31" t="s">
        <v>494</v>
      </c>
      <c r="O74" s="34"/>
    </row>
    <row r="75" spans="1:19" ht="25.5" customHeight="1" outlineLevel="5">
      <c r="A75" s="272" t="s">
        <v>461</v>
      </c>
      <c r="B75" s="273"/>
      <c r="C75" s="273"/>
      <c r="D75" s="273"/>
      <c r="E75" s="273"/>
      <c r="F75" s="273"/>
      <c r="G75" s="273"/>
      <c r="H75" s="274"/>
      <c r="I75" s="55">
        <v>2016</v>
      </c>
      <c r="J75" s="56">
        <v>0.4</v>
      </c>
      <c r="K75" s="52">
        <v>574</v>
      </c>
      <c r="L75" s="57">
        <v>121.9</v>
      </c>
      <c r="M75" s="81">
        <v>162.75</v>
      </c>
      <c r="N75" s="38"/>
      <c r="O75" s="38"/>
    </row>
    <row r="76" spans="1:19" ht="25.5" customHeight="1" outlineLevel="4">
      <c r="A76" s="272" t="s">
        <v>462</v>
      </c>
      <c r="B76" s="273"/>
      <c r="C76" s="273"/>
      <c r="D76" s="273"/>
      <c r="E76" s="273"/>
      <c r="F76" s="273"/>
      <c r="G76" s="273"/>
      <c r="H76" s="274"/>
      <c r="I76" s="55">
        <v>2016</v>
      </c>
      <c r="J76" s="56">
        <v>0.4</v>
      </c>
      <c r="K76" s="52">
        <v>140</v>
      </c>
      <c r="L76" s="57">
        <v>121.9</v>
      </c>
      <c r="M76" s="81">
        <v>70.06</v>
      </c>
      <c r="N76" s="38"/>
      <c r="O76" s="38"/>
    </row>
    <row r="77" spans="1:19" ht="25.5" customHeight="1" outlineLevel="4">
      <c r="A77" s="272" t="s">
        <v>463</v>
      </c>
      <c r="B77" s="273"/>
      <c r="C77" s="273"/>
      <c r="D77" s="273"/>
      <c r="E77" s="273"/>
      <c r="F77" s="273"/>
      <c r="G77" s="273"/>
      <c r="H77" s="274"/>
      <c r="I77" s="55">
        <v>2016</v>
      </c>
      <c r="J77" s="56">
        <v>0.4</v>
      </c>
      <c r="K77" s="52">
        <v>280</v>
      </c>
      <c r="L77" s="57">
        <v>121.9</v>
      </c>
      <c r="M77" s="81">
        <v>61.4</v>
      </c>
      <c r="N77" s="38"/>
      <c r="O77" s="38"/>
    </row>
    <row r="78" spans="1:19" ht="25.5" customHeight="1" outlineLevel="4">
      <c r="A78" s="272" t="s">
        <v>464</v>
      </c>
      <c r="B78" s="273"/>
      <c r="C78" s="273"/>
      <c r="D78" s="273"/>
      <c r="E78" s="273"/>
      <c r="F78" s="273"/>
      <c r="G78" s="273"/>
      <c r="H78" s="274"/>
      <c r="I78" s="55">
        <v>2016</v>
      </c>
      <c r="J78" s="56">
        <v>0.4</v>
      </c>
      <c r="K78" s="52">
        <v>75</v>
      </c>
      <c r="L78" s="57">
        <v>121.9</v>
      </c>
      <c r="M78" s="81">
        <f>41189.47/1000</f>
        <v>41.18947</v>
      </c>
      <c r="N78" s="38"/>
      <c r="O78" s="38"/>
    </row>
    <row r="79" spans="1:19" ht="25.5" customHeight="1" outlineLevel="4">
      <c r="A79" s="272" t="s">
        <v>465</v>
      </c>
      <c r="B79" s="273"/>
      <c r="C79" s="273"/>
      <c r="D79" s="273"/>
      <c r="E79" s="273"/>
      <c r="F79" s="273"/>
      <c r="G79" s="273"/>
      <c r="H79" s="274"/>
      <c r="I79" s="55">
        <v>2016</v>
      </c>
      <c r="J79" s="56">
        <v>0.4</v>
      </c>
      <c r="K79" s="52">
        <v>150</v>
      </c>
      <c r="L79" s="57">
        <v>121.9</v>
      </c>
      <c r="M79" s="81">
        <v>35.28</v>
      </c>
      <c r="N79" s="38"/>
      <c r="O79" s="38"/>
    </row>
    <row r="80" spans="1:19" ht="25.5" customHeight="1" outlineLevel="4">
      <c r="A80" s="272" t="s">
        <v>466</v>
      </c>
      <c r="B80" s="273"/>
      <c r="C80" s="273"/>
      <c r="D80" s="273"/>
      <c r="E80" s="273"/>
      <c r="F80" s="273"/>
      <c r="G80" s="273"/>
      <c r="H80" s="274"/>
      <c r="I80" s="55">
        <v>2016</v>
      </c>
      <c r="J80" s="56">
        <v>0.4</v>
      </c>
      <c r="K80" s="52">
        <v>230</v>
      </c>
      <c r="L80" s="57">
        <v>121.9</v>
      </c>
      <c r="M80" s="81">
        <v>107.06</v>
      </c>
      <c r="N80" s="38"/>
      <c r="O80" s="38"/>
    </row>
    <row r="81" spans="1:19" ht="25.5" customHeight="1" outlineLevel="4">
      <c r="A81" s="272" t="s">
        <v>467</v>
      </c>
      <c r="B81" s="273"/>
      <c r="C81" s="273"/>
      <c r="D81" s="273"/>
      <c r="E81" s="273"/>
      <c r="F81" s="273"/>
      <c r="G81" s="273"/>
      <c r="H81" s="274"/>
      <c r="I81" s="55">
        <v>2016</v>
      </c>
      <c r="J81" s="56">
        <v>0.4</v>
      </c>
      <c r="K81" s="52">
        <v>200</v>
      </c>
      <c r="L81" s="57">
        <v>121.9</v>
      </c>
      <c r="M81" s="81">
        <v>99.8</v>
      </c>
      <c r="N81" s="38"/>
      <c r="O81" s="38"/>
    </row>
    <row r="82" spans="1:19" ht="25.5" customHeight="1" outlineLevel="4">
      <c r="A82" s="272" t="s">
        <v>468</v>
      </c>
      <c r="B82" s="289"/>
      <c r="C82" s="289"/>
      <c r="D82" s="289"/>
      <c r="E82" s="289"/>
      <c r="F82" s="289"/>
      <c r="G82" s="289"/>
      <c r="H82" s="290"/>
      <c r="I82" s="55">
        <v>2016</v>
      </c>
      <c r="J82" s="56">
        <v>0.4</v>
      </c>
      <c r="K82" s="52">
        <v>290</v>
      </c>
      <c r="L82" s="57">
        <v>121.9</v>
      </c>
      <c r="M82" s="81">
        <v>116.79</v>
      </c>
      <c r="N82" s="38"/>
      <c r="O82" s="38"/>
    </row>
    <row r="83" spans="1:19" s="2" customFormat="1" ht="25.5" customHeight="1" outlineLevel="4">
      <c r="A83" s="272" t="s">
        <v>469</v>
      </c>
      <c r="B83" s="273"/>
      <c r="C83" s="273"/>
      <c r="D83" s="273"/>
      <c r="E83" s="273"/>
      <c r="F83" s="273"/>
      <c r="G83" s="273"/>
      <c r="H83" s="274"/>
      <c r="I83" s="55">
        <v>2016</v>
      </c>
      <c r="J83" s="56">
        <v>0.4</v>
      </c>
      <c r="K83" s="52">
        <v>280</v>
      </c>
      <c r="L83" s="57">
        <v>121.9</v>
      </c>
      <c r="M83" s="81">
        <v>109.49</v>
      </c>
      <c r="N83" s="38"/>
      <c r="O83" s="38"/>
      <c r="Q83" s="21"/>
      <c r="S83" s="22"/>
    </row>
    <row r="84" spans="1:19" ht="25.5" customHeight="1" outlineLevel="4">
      <c r="A84" s="272" t="s">
        <v>470</v>
      </c>
      <c r="B84" s="273"/>
      <c r="C84" s="273"/>
      <c r="D84" s="273"/>
      <c r="E84" s="273"/>
      <c r="F84" s="273"/>
      <c r="G84" s="273"/>
      <c r="H84" s="274"/>
      <c r="I84" s="55">
        <v>2016</v>
      </c>
      <c r="J84" s="56">
        <v>0.4</v>
      </c>
      <c r="K84" s="52">
        <v>300</v>
      </c>
      <c r="L84" s="57">
        <v>121.9</v>
      </c>
      <c r="M84" s="81">
        <v>114.87</v>
      </c>
      <c r="N84" s="38"/>
      <c r="O84" s="38"/>
    </row>
    <row r="85" spans="1:19" ht="25.5" customHeight="1" outlineLevel="4">
      <c r="A85" s="272" t="s">
        <v>471</v>
      </c>
      <c r="B85" s="273"/>
      <c r="C85" s="273"/>
      <c r="D85" s="273"/>
      <c r="E85" s="273"/>
      <c r="F85" s="273"/>
      <c r="G85" s="273"/>
      <c r="H85" s="274"/>
      <c r="I85" s="55">
        <v>2016</v>
      </c>
      <c r="J85" s="56">
        <v>0.4</v>
      </c>
      <c r="K85" s="52">
        <v>420</v>
      </c>
      <c r="L85" s="57">
        <v>121.9</v>
      </c>
      <c r="M85" s="81">
        <v>161.5</v>
      </c>
      <c r="N85" s="38"/>
      <c r="O85" s="38"/>
    </row>
    <row r="86" spans="1:19" ht="25.5" customHeight="1" outlineLevel="4">
      <c r="A86" s="272" t="s">
        <v>472</v>
      </c>
      <c r="B86" s="273"/>
      <c r="C86" s="273"/>
      <c r="D86" s="273"/>
      <c r="E86" s="273"/>
      <c r="F86" s="273"/>
      <c r="G86" s="273"/>
      <c r="H86" s="274"/>
      <c r="I86" s="55">
        <v>2016</v>
      </c>
      <c r="J86" s="56">
        <v>0.4</v>
      </c>
      <c r="K86" s="52">
        <v>250</v>
      </c>
      <c r="L86" s="57">
        <v>121.9</v>
      </c>
      <c r="M86" s="81">
        <v>88.21</v>
      </c>
      <c r="N86" s="38"/>
      <c r="O86" s="38"/>
    </row>
    <row r="87" spans="1:19" ht="25.5" customHeight="1" outlineLevel="4">
      <c r="A87" s="272" t="s">
        <v>473</v>
      </c>
      <c r="B87" s="273"/>
      <c r="C87" s="273"/>
      <c r="D87" s="273"/>
      <c r="E87" s="273"/>
      <c r="F87" s="273"/>
      <c r="G87" s="273"/>
      <c r="H87" s="274"/>
      <c r="I87" s="55">
        <v>2016</v>
      </c>
      <c r="J87" s="56">
        <v>0.4</v>
      </c>
      <c r="K87" s="52">
        <v>390</v>
      </c>
      <c r="L87" s="57">
        <v>121.9</v>
      </c>
      <c r="M87" s="81">
        <v>152.24</v>
      </c>
      <c r="N87" s="38"/>
      <c r="O87" s="38"/>
    </row>
    <row r="88" spans="1:19" ht="25.5" customHeight="1" outlineLevel="4">
      <c r="A88" s="272" t="s">
        <v>474</v>
      </c>
      <c r="B88" s="273"/>
      <c r="C88" s="273"/>
      <c r="D88" s="273"/>
      <c r="E88" s="273"/>
      <c r="F88" s="273"/>
      <c r="G88" s="273"/>
      <c r="H88" s="274"/>
      <c r="I88" s="55">
        <v>2016</v>
      </c>
      <c r="J88" s="56">
        <v>0.4</v>
      </c>
      <c r="K88" s="52">
        <v>140</v>
      </c>
      <c r="L88" s="57">
        <v>121.9</v>
      </c>
      <c r="M88" s="81">
        <v>66.06</v>
      </c>
      <c r="N88" s="38"/>
      <c r="O88" s="38"/>
    </row>
    <row r="89" spans="1:19" ht="25.5" customHeight="1" outlineLevel="4">
      <c r="A89" s="272" t="s">
        <v>475</v>
      </c>
      <c r="B89" s="273"/>
      <c r="C89" s="273"/>
      <c r="D89" s="273"/>
      <c r="E89" s="273"/>
      <c r="F89" s="273"/>
      <c r="G89" s="273"/>
      <c r="H89" s="274"/>
      <c r="I89" s="55">
        <v>2016</v>
      </c>
      <c r="J89" s="56">
        <v>0.4</v>
      </c>
      <c r="K89" s="52">
        <v>85</v>
      </c>
      <c r="L89" s="57">
        <v>121.9</v>
      </c>
      <c r="M89" s="81">
        <v>35.450000000000003</v>
      </c>
      <c r="N89" s="38"/>
      <c r="O89" s="38"/>
    </row>
    <row r="90" spans="1:19" ht="25.5" customHeight="1" outlineLevel="4">
      <c r="A90" s="272" t="s">
        <v>296</v>
      </c>
      <c r="B90" s="273"/>
      <c r="C90" s="273"/>
      <c r="D90" s="273"/>
      <c r="E90" s="273"/>
      <c r="F90" s="273"/>
      <c r="G90" s="273"/>
      <c r="H90" s="274"/>
      <c r="I90" s="58">
        <v>2016</v>
      </c>
      <c r="J90" s="59">
        <v>0.4</v>
      </c>
      <c r="K90" s="52">
        <v>2006</v>
      </c>
      <c r="L90" s="57">
        <v>121.9</v>
      </c>
      <c r="M90" s="81">
        <v>1961.5119500000001</v>
      </c>
      <c r="N90" s="38"/>
      <c r="O90" s="38"/>
    </row>
    <row r="91" spans="1:19" ht="25.5" customHeight="1" outlineLevel="4">
      <c r="A91" s="272" t="s">
        <v>295</v>
      </c>
      <c r="B91" s="273"/>
      <c r="C91" s="273"/>
      <c r="D91" s="273"/>
      <c r="E91" s="273"/>
      <c r="F91" s="273"/>
      <c r="G91" s="273"/>
      <c r="H91" s="274"/>
      <c r="I91" s="58">
        <v>2016</v>
      </c>
      <c r="J91" s="59">
        <v>0.4</v>
      </c>
      <c r="K91" s="52">
        <v>783</v>
      </c>
      <c r="L91" s="57">
        <v>121.9</v>
      </c>
      <c r="M91" s="54">
        <v>903.27279999999996</v>
      </c>
      <c r="N91" s="30"/>
      <c r="O91" s="30"/>
      <c r="P91" s="16">
        <f t="shared" ref="P91:P101" si="0">$T$10*M90/K90</f>
        <v>977.82250747756734</v>
      </c>
      <c r="Q91" s="16">
        <f t="shared" ref="Q91:Q101" si="1">210.343*3.89</f>
        <v>818.23427000000004</v>
      </c>
      <c r="R91" s="16">
        <f t="shared" ref="R91:R101" si="2">P91-Q91</f>
        <v>159.5882374775673</v>
      </c>
      <c r="S91" s="17">
        <f t="shared" ref="S91:S101" si="3">R91/Q91</f>
        <v>0.19503978668305752</v>
      </c>
    </row>
    <row r="92" spans="1:19" ht="25.5" customHeight="1" outlineLevel="4">
      <c r="A92" s="272" t="s">
        <v>294</v>
      </c>
      <c r="B92" s="273"/>
      <c r="C92" s="273"/>
      <c r="D92" s="273"/>
      <c r="E92" s="273"/>
      <c r="F92" s="273"/>
      <c r="G92" s="273"/>
      <c r="H92" s="274"/>
      <c r="I92" s="58">
        <v>2016</v>
      </c>
      <c r="J92" s="59">
        <v>0.4</v>
      </c>
      <c r="K92" s="52">
        <v>389</v>
      </c>
      <c r="L92" s="57">
        <v>121.9</v>
      </c>
      <c r="M92" s="54">
        <v>577.33993999999996</v>
      </c>
      <c r="N92" s="30"/>
      <c r="O92" s="30"/>
      <c r="P92" s="16">
        <f t="shared" si="0"/>
        <v>1153.6051085568326</v>
      </c>
      <c r="Q92" s="16">
        <f t="shared" si="1"/>
        <v>818.23427000000004</v>
      </c>
      <c r="R92" s="16">
        <f t="shared" si="2"/>
        <v>335.37083855683261</v>
      </c>
      <c r="S92" s="17">
        <f t="shared" si="3"/>
        <v>0.40987141562383178</v>
      </c>
    </row>
    <row r="93" spans="1:19" ht="25.5" customHeight="1" outlineLevel="4">
      <c r="A93" s="272" t="s">
        <v>293</v>
      </c>
      <c r="B93" s="273"/>
      <c r="C93" s="273"/>
      <c r="D93" s="273"/>
      <c r="E93" s="273"/>
      <c r="F93" s="273"/>
      <c r="G93" s="273"/>
      <c r="H93" s="274"/>
      <c r="I93" s="58">
        <v>2016</v>
      </c>
      <c r="J93" s="59">
        <v>0.4</v>
      </c>
      <c r="K93" s="52">
        <v>1135</v>
      </c>
      <c r="L93" s="57">
        <v>121.9</v>
      </c>
      <c r="M93" s="81">
        <v>1283.9298699999999</v>
      </c>
      <c r="N93" s="38"/>
      <c r="O93" s="38"/>
      <c r="P93" s="16">
        <f t="shared" si="0"/>
        <v>1484.1643701799485</v>
      </c>
      <c r="Q93" s="16">
        <f t="shared" si="1"/>
        <v>818.23427000000004</v>
      </c>
      <c r="R93" s="16">
        <f t="shared" si="2"/>
        <v>665.93010017994845</v>
      </c>
      <c r="S93" s="17">
        <f t="shared" si="3"/>
        <v>0.81386239197723709</v>
      </c>
    </row>
    <row r="94" spans="1:19" ht="25.5" customHeight="1" outlineLevel="4">
      <c r="A94" s="268" t="s">
        <v>292</v>
      </c>
      <c r="B94" s="268"/>
      <c r="C94" s="268"/>
      <c r="D94" s="268"/>
      <c r="E94" s="268"/>
      <c r="F94" s="268"/>
      <c r="G94" s="268"/>
      <c r="H94" s="268"/>
      <c r="I94" s="58">
        <v>2016</v>
      </c>
      <c r="J94" s="59">
        <v>0.4</v>
      </c>
      <c r="K94" s="52">
        <v>852</v>
      </c>
      <c r="L94" s="57">
        <v>121.9</v>
      </c>
      <c r="M94" s="81">
        <v>1252.93382</v>
      </c>
      <c r="N94" s="38"/>
      <c r="O94" s="38"/>
      <c r="P94" s="16">
        <f t="shared" si="0"/>
        <v>1131.2157444933919</v>
      </c>
      <c r="Q94" s="16">
        <f t="shared" si="1"/>
        <v>818.23427000000004</v>
      </c>
      <c r="R94" s="16">
        <f t="shared" si="2"/>
        <v>312.98147449339183</v>
      </c>
      <c r="S94" s="17">
        <f t="shared" si="3"/>
        <v>0.38250839150674026</v>
      </c>
    </row>
    <row r="95" spans="1:19" ht="25.5" customHeight="1" outlineLevel="4">
      <c r="A95" s="272" t="s">
        <v>291</v>
      </c>
      <c r="B95" s="273"/>
      <c r="C95" s="273"/>
      <c r="D95" s="273"/>
      <c r="E95" s="273"/>
      <c r="F95" s="273"/>
      <c r="G95" s="273"/>
      <c r="H95" s="274"/>
      <c r="I95" s="58">
        <v>2016</v>
      </c>
      <c r="J95" s="59">
        <v>0.4</v>
      </c>
      <c r="K95" s="52">
        <v>4066</v>
      </c>
      <c r="L95" s="57">
        <v>121.9</v>
      </c>
      <c r="M95" s="54">
        <v>4722.9286000000002</v>
      </c>
      <c r="N95" s="30"/>
      <c r="O95" s="30"/>
      <c r="P95" s="16">
        <f t="shared" si="0"/>
        <v>1470.5796009389671</v>
      </c>
      <c r="Q95" s="16">
        <f t="shared" si="1"/>
        <v>818.23427000000004</v>
      </c>
      <c r="R95" s="16">
        <f t="shared" si="2"/>
        <v>652.34533093896709</v>
      </c>
      <c r="S95" s="17">
        <f t="shared" si="3"/>
        <v>0.79725984947925377</v>
      </c>
    </row>
    <row r="96" spans="1:19" ht="25.5" customHeight="1" outlineLevel="4">
      <c r="A96" s="272" t="s">
        <v>290</v>
      </c>
      <c r="B96" s="273"/>
      <c r="C96" s="273"/>
      <c r="D96" s="273"/>
      <c r="E96" s="273"/>
      <c r="F96" s="273"/>
      <c r="G96" s="273"/>
      <c r="H96" s="274"/>
      <c r="I96" s="58">
        <v>2016</v>
      </c>
      <c r="J96" s="59">
        <v>0.4</v>
      </c>
      <c r="K96" s="52">
        <v>1202</v>
      </c>
      <c r="L96" s="57">
        <v>121.9</v>
      </c>
      <c r="M96" s="54">
        <v>1603.00334</v>
      </c>
      <c r="N96" s="30"/>
      <c r="O96" s="30"/>
      <c r="P96" s="16">
        <f t="shared" si="0"/>
        <v>1161.5663059517956</v>
      </c>
      <c r="Q96" s="16">
        <f t="shared" si="1"/>
        <v>818.23427000000004</v>
      </c>
      <c r="R96" s="16">
        <f t="shared" si="2"/>
        <v>343.33203595179555</v>
      </c>
      <c r="S96" s="17">
        <f t="shared" si="3"/>
        <v>0.41960114424417294</v>
      </c>
    </row>
    <row r="97" spans="1:19" ht="25.5" customHeight="1" outlineLevel="4">
      <c r="A97" s="272" t="s">
        <v>288</v>
      </c>
      <c r="B97" s="273"/>
      <c r="C97" s="273"/>
      <c r="D97" s="273"/>
      <c r="E97" s="273"/>
      <c r="F97" s="273"/>
      <c r="G97" s="273"/>
      <c r="H97" s="274"/>
      <c r="I97" s="58">
        <v>2016</v>
      </c>
      <c r="J97" s="59">
        <v>0.4</v>
      </c>
      <c r="K97" s="52">
        <v>1340</v>
      </c>
      <c r="L97" s="57">
        <v>121.9</v>
      </c>
      <c r="M97" s="54">
        <v>1164.1644100000001</v>
      </c>
      <c r="N97" s="30"/>
      <c r="O97" s="30"/>
      <c r="P97" s="16">
        <f t="shared" si="0"/>
        <v>1333.6134276206324</v>
      </c>
      <c r="Q97" s="16">
        <f t="shared" si="1"/>
        <v>818.23427000000004</v>
      </c>
      <c r="R97" s="16">
        <f t="shared" si="2"/>
        <v>515.37915762063233</v>
      </c>
      <c r="S97" s="17">
        <f t="shared" si="3"/>
        <v>0.62986747990967462</v>
      </c>
    </row>
    <row r="98" spans="1:19" ht="25.5" customHeight="1" outlineLevel="4">
      <c r="A98" s="272" t="s">
        <v>284</v>
      </c>
      <c r="B98" s="273"/>
      <c r="C98" s="273"/>
      <c r="D98" s="273"/>
      <c r="E98" s="273"/>
      <c r="F98" s="273"/>
      <c r="G98" s="273"/>
      <c r="H98" s="274"/>
      <c r="I98" s="58">
        <v>2016</v>
      </c>
      <c r="J98" s="59">
        <v>0.4</v>
      </c>
      <c r="K98" s="52">
        <v>124</v>
      </c>
      <c r="L98" s="57">
        <v>121.9</v>
      </c>
      <c r="M98" s="54">
        <v>133.08799999999999</v>
      </c>
      <c r="N98" s="30"/>
      <c r="O98" s="30"/>
      <c r="P98" s="16">
        <f t="shared" si="0"/>
        <v>868.77941044776128</v>
      </c>
      <c r="Q98" s="16">
        <f t="shared" si="1"/>
        <v>818.23427000000004</v>
      </c>
      <c r="R98" s="16">
        <f t="shared" si="2"/>
        <v>50.545140447761241</v>
      </c>
      <c r="S98" s="17">
        <f t="shared" si="3"/>
        <v>6.1773433723035384E-2</v>
      </c>
    </row>
    <row r="99" spans="1:19" ht="25.5" customHeight="1" outlineLevel="4">
      <c r="A99" s="272" t="s">
        <v>278</v>
      </c>
      <c r="B99" s="273"/>
      <c r="C99" s="273"/>
      <c r="D99" s="273"/>
      <c r="E99" s="273"/>
      <c r="F99" s="273"/>
      <c r="G99" s="273"/>
      <c r="H99" s="274"/>
      <c r="I99" s="58">
        <v>2016</v>
      </c>
      <c r="J99" s="59">
        <v>0.4</v>
      </c>
      <c r="K99" s="52">
        <v>855</v>
      </c>
      <c r="L99" s="57">
        <v>121.9</v>
      </c>
      <c r="M99" s="54">
        <v>1157.2873199999999</v>
      </c>
      <c r="N99" s="30"/>
      <c r="O99" s="30"/>
      <c r="P99" s="16">
        <f t="shared" si="0"/>
        <v>1073.2903225806451</v>
      </c>
      <c r="Q99" s="16">
        <f t="shared" si="1"/>
        <v>818.23427000000004</v>
      </c>
      <c r="R99" s="16">
        <f t="shared" si="2"/>
        <v>255.05605258064509</v>
      </c>
      <c r="S99" s="17">
        <f t="shared" si="3"/>
        <v>0.31171519200808478</v>
      </c>
    </row>
    <row r="100" spans="1:19" ht="25.5" customHeight="1" outlineLevel="4">
      <c r="A100" s="268" t="s">
        <v>275</v>
      </c>
      <c r="B100" s="268"/>
      <c r="C100" s="268"/>
      <c r="D100" s="268"/>
      <c r="E100" s="268"/>
      <c r="F100" s="268"/>
      <c r="G100" s="268"/>
      <c r="H100" s="268"/>
      <c r="I100" s="58">
        <v>2016</v>
      </c>
      <c r="J100" s="59">
        <v>0.4</v>
      </c>
      <c r="K100" s="52">
        <v>1013</v>
      </c>
      <c r="L100" s="57">
        <v>121.9</v>
      </c>
      <c r="M100" s="54">
        <v>1178.4930300000001</v>
      </c>
      <c r="N100" s="30"/>
      <c r="O100" s="30"/>
      <c r="P100" s="16">
        <f t="shared" si="0"/>
        <v>1353.5524210526314</v>
      </c>
      <c r="Q100" s="16">
        <f t="shared" si="1"/>
        <v>818.23427000000004</v>
      </c>
      <c r="R100" s="16">
        <f t="shared" si="2"/>
        <v>535.31815105263138</v>
      </c>
      <c r="S100" s="17">
        <f t="shared" si="3"/>
        <v>0.65423579857224923</v>
      </c>
    </row>
    <row r="101" spans="1:19" ht="25.5" customHeight="1" outlineLevel="5">
      <c r="A101" s="272" t="s">
        <v>476</v>
      </c>
      <c r="B101" s="273"/>
      <c r="C101" s="273"/>
      <c r="D101" s="273"/>
      <c r="E101" s="273"/>
      <c r="F101" s="273"/>
      <c r="G101" s="273"/>
      <c r="H101" s="274"/>
      <c r="I101" s="58">
        <v>2016</v>
      </c>
      <c r="J101" s="59">
        <v>0.4</v>
      </c>
      <c r="K101" s="52">
        <v>250</v>
      </c>
      <c r="L101" s="57">
        <v>121.9</v>
      </c>
      <c r="M101" s="57">
        <v>124.53721</v>
      </c>
      <c r="N101" s="35"/>
      <c r="O101" s="35"/>
      <c r="P101" s="16">
        <f t="shared" si="0"/>
        <v>1163.3692300098717</v>
      </c>
      <c r="Q101" s="16">
        <f t="shared" si="1"/>
        <v>818.23427000000004</v>
      </c>
      <c r="R101" s="16">
        <f t="shared" si="2"/>
        <v>345.13496000987163</v>
      </c>
      <c r="S101" s="17">
        <f t="shared" si="3"/>
        <v>0.42180457683576567</v>
      </c>
    </row>
    <row r="102" spans="1:19" ht="25.5" customHeight="1" outlineLevel="5">
      <c r="A102" s="269" t="s">
        <v>17</v>
      </c>
      <c r="B102" s="269"/>
      <c r="C102" s="269"/>
      <c r="D102" s="269"/>
      <c r="E102" s="269"/>
      <c r="F102" s="269"/>
      <c r="G102" s="269"/>
      <c r="H102" s="269"/>
      <c r="I102" s="55"/>
      <c r="J102" s="56"/>
      <c r="K102" s="52"/>
      <c r="L102" s="57"/>
      <c r="M102" s="80">
        <f>SUM(M103:M104)/SUM(K103:K104)*1000</f>
        <v>824.34021568627452</v>
      </c>
      <c r="N102" s="31" t="s">
        <v>494</v>
      </c>
      <c r="O102" s="34"/>
      <c r="P102" s="16"/>
      <c r="R102" s="16"/>
    </row>
    <row r="103" spans="1:19" ht="25.5" customHeight="1" outlineLevel="4">
      <c r="A103" s="268" t="s">
        <v>268</v>
      </c>
      <c r="B103" s="268"/>
      <c r="C103" s="268"/>
      <c r="D103" s="268"/>
      <c r="E103" s="268"/>
      <c r="F103" s="268"/>
      <c r="G103" s="268"/>
      <c r="H103" s="268"/>
      <c r="I103" s="58">
        <v>2016</v>
      </c>
      <c r="J103" s="59">
        <v>0.4</v>
      </c>
      <c r="K103" s="52">
        <v>180</v>
      </c>
      <c r="L103" s="57">
        <v>150.1</v>
      </c>
      <c r="M103" s="54">
        <v>312.68004999999999</v>
      </c>
      <c r="N103" s="30"/>
      <c r="O103" s="30"/>
    </row>
    <row r="104" spans="1:19" ht="25.5" customHeight="1" outlineLevel="5">
      <c r="A104" s="272" t="s">
        <v>477</v>
      </c>
      <c r="B104" s="273"/>
      <c r="C104" s="273"/>
      <c r="D104" s="273"/>
      <c r="E104" s="273"/>
      <c r="F104" s="273"/>
      <c r="G104" s="273"/>
      <c r="H104" s="274"/>
      <c r="I104" s="58">
        <v>2016</v>
      </c>
      <c r="J104" s="59">
        <v>0.4</v>
      </c>
      <c r="K104" s="52">
        <v>330</v>
      </c>
      <c r="L104" s="57">
        <v>150.1</v>
      </c>
      <c r="M104" s="54">
        <f>107733.46/1000</f>
        <v>107.73346000000001</v>
      </c>
      <c r="N104" s="30"/>
      <c r="O104" s="30"/>
      <c r="P104" s="16">
        <f>$T$10*M103/K103</f>
        <v>1737.1113888888888</v>
      </c>
      <c r="Q104" s="16">
        <f>240.31648*3.89</f>
        <v>934.83110720000013</v>
      </c>
      <c r="R104" s="16">
        <f>P104-Q104</f>
        <v>802.28028168888864</v>
      </c>
      <c r="S104" s="17">
        <f>R104/Q104</f>
        <v>0.85820879890472745</v>
      </c>
    </row>
    <row r="105" spans="1:19" ht="25.5" customHeight="1" outlineLevel="5">
      <c r="A105" s="286" t="s">
        <v>8</v>
      </c>
      <c r="B105" s="287"/>
      <c r="C105" s="287"/>
      <c r="D105" s="287"/>
      <c r="E105" s="287"/>
      <c r="F105" s="287"/>
      <c r="G105" s="287"/>
      <c r="H105" s="288"/>
      <c r="I105" s="55"/>
      <c r="J105" s="56"/>
      <c r="K105" s="52"/>
      <c r="L105" s="57"/>
      <c r="M105" s="54"/>
      <c r="N105" s="30"/>
      <c r="O105" s="30"/>
      <c r="P105" s="16"/>
      <c r="R105" s="16"/>
    </row>
    <row r="106" spans="1:19" ht="25.5" customHeight="1" outlineLevel="4">
      <c r="A106" s="268" t="s">
        <v>164</v>
      </c>
      <c r="B106" s="268"/>
      <c r="C106" s="268"/>
      <c r="D106" s="268"/>
      <c r="E106" s="268"/>
      <c r="F106" s="268"/>
      <c r="G106" s="268"/>
      <c r="H106" s="268"/>
      <c r="I106" s="58"/>
      <c r="J106" s="59"/>
      <c r="K106" s="52"/>
      <c r="L106" s="57"/>
      <c r="M106" s="54"/>
      <c r="N106" s="30"/>
      <c r="O106" s="30"/>
    </row>
    <row r="107" spans="1:19" ht="25.5" customHeight="1" outlineLevel="5">
      <c r="A107" s="269" t="s">
        <v>123</v>
      </c>
      <c r="B107" s="269"/>
      <c r="C107" s="269"/>
      <c r="D107" s="269"/>
      <c r="E107" s="269"/>
      <c r="F107" s="269"/>
      <c r="G107" s="269"/>
      <c r="H107" s="269"/>
      <c r="I107" s="55"/>
      <c r="J107" s="56"/>
      <c r="K107" s="52"/>
      <c r="L107" s="57"/>
      <c r="M107" s="54"/>
      <c r="N107" s="30"/>
      <c r="O107" s="30"/>
    </row>
    <row r="108" spans="1:19" ht="25.5" customHeight="1" outlineLevel="4">
      <c r="A108" s="268" t="s">
        <v>164</v>
      </c>
      <c r="B108" s="268"/>
      <c r="C108" s="268"/>
      <c r="D108" s="268"/>
      <c r="E108" s="268"/>
      <c r="F108" s="268"/>
      <c r="G108" s="268"/>
      <c r="H108" s="268"/>
      <c r="I108" s="58"/>
      <c r="J108" s="59"/>
      <c r="K108" s="52"/>
      <c r="L108" s="57"/>
      <c r="M108" s="54"/>
      <c r="N108" s="30"/>
      <c r="O108" s="30"/>
    </row>
    <row r="109" spans="1:19" ht="25.5" customHeight="1" outlineLevel="5">
      <c r="A109" s="269" t="s">
        <v>166</v>
      </c>
      <c r="B109" s="269"/>
      <c r="C109" s="269"/>
      <c r="D109" s="269"/>
      <c r="E109" s="269"/>
      <c r="F109" s="269"/>
      <c r="G109" s="269"/>
      <c r="H109" s="269"/>
      <c r="I109" s="55"/>
      <c r="J109" s="56"/>
      <c r="K109" s="52"/>
      <c r="L109" s="57"/>
      <c r="M109" s="54"/>
      <c r="N109" s="30"/>
      <c r="O109" s="30"/>
    </row>
    <row r="110" spans="1:19" ht="25.5" customHeight="1" outlineLevel="4">
      <c r="A110" s="268" t="s">
        <v>164</v>
      </c>
      <c r="B110" s="268"/>
      <c r="C110" s="268"/>
      <c r="D110" s="268"/>
      <c r="E110" s="268"/>
      <c r="F110" s="268"/>
      <c r="G110" s="268"/>
      <c r="H110" s="268"/>
      <c r="I110" s="58"/>
      <c r="J110" s="59"/>
      <c r="K110" s="52"/>
      <c r="L110" s="57"/>
      <c r="M110" s="54"/>
      <c r="N110" s="30"/>
      <c r="O110" s="30"/>
    </row>
    <row r="111" spans="1:19" ht="25.5" customHeight="1" outlineLevel="5">
      <c r="A111" s="269" t="s">
        <v>9</v>
      </c>
      <c r="B111" s="269"/>
      <c r="C111" s="269"/>
      <c r="D111" s="269"/>
      <c r="E111" s="269"/>
      <c r="F111" s="269"/>
      <c r="G111" s="269"/>
      <c r="H111" s="269"/>
      <c r="I111" s="55"/>
      <c r="J111" s="56"/>
      <c r="K111" s="52"/>
      <c r="L111" s="57"/>
      <c r="M111" s="54"/>
      <c r="N111" s="30"/>
      <c r="O111" s="30"/>
    </row>
    <row r="112" spans="1:19" ht="25.5" customHeight="1" outlineLevel="4">
      <c r="A112" s="268" t="s">
        <v>164</v>
      </c>
      <c r="B112" s="268"/>
      <c r="C112" s="268"/>
      <c r="D112" s="268"/>
      <c r="E112" s="268"/>
      <c r="F112" s="268"/>
      <c r="G112" s="268"/>
      <c r="H112" s="268"/>
      <c r="I112" s="58"/>
      <c r="J112" s="59"/>
      <c r="K112" s="52"/>
      <c r="L112" s="57"/>
      <c r="M112" s="54"/>
      <c r="N112" s="30"/>
      <c r="O112" s="30"/>
    </row>
    <row r="113" spans="1:18" ht="25.5" customHeight="1" outlineLevel="5">
      <c r="A113" s="269" t="s">
        <v>10</v>
      </c>
      <c r="B113" s="269"/>
      <c r="C113" s="269"/>
      <c r="D113" s="269"/>
      <c r="E113" s="269"/>
      <c r="F113" s="269"/>
      <c r="G113" s="269"/>
      <c r="H113" s="269"/>
      <c r="I113" s="55"/>
      <c r="J113" s="56"/>
      <c r="K113" s="52"/>
      <c r="L113" s="57"/>
      <c r="M113" s="80">
        <f>SUM(M114)/SUM(K114)*1000</f>
        <v>306.81086956521739</v>
      </c>
      <c r="N113" s="31" t="s">
        <v>494</v>
      </c>
      <c r="O113" s="34"/>
    </row>
    <row r="114" spans="1:18" ht="25.5" customHeight="1" outlineLevel="4">
      <c r="A114" s="268" t="s">
        <v>478</v>
      </c>
      <c r="B114" s="268"/>
      <c r="C114" s="268"/>
      <c r="D114" s="268"/>
      <c r="E114" s="268"/>
      <c r="F114" s="268"/>
      <c r="G114" s="268"/>
      <c r="H114" s="268"/>
      <c r="I114" s="58">
        <v>2016</v>
      </c>
      <c r="J114" s="59">
        <v>0.4</v>
      </c>
      <c r="K114" s="52">
        <v>115</v>
      </c>
      <c r="L114" s="57">
        <v>134.4</v>
      </c>
      <c r="M114" s="54">
        <f>35283.25/1000</f>
        <v>35.283250000000002</v>
      </c>
      <c r="N114" s="30"/>
      <c r="O114" s="30"/>
    </row>
    <row r="115" spans="1:18" ht="25.5" customHeight="1" outlineLevel="5">
      <c r="A115" s="270" t="s">
        <v>18</v>
      </c>
      <c r="B115" s="270"/>
      <c r="C115" s="270"/>
      <c r="D115" s="270"/>
      <c r="E115" s="270"/>
      <c r="F115" s="270"/>
      <c r="G115" s="270"/>
      <c r="H115" s="270"/>
      <c r="I115" s="50"/>
      <c r="J115" s="51"/>
      <c r="K115" s="52"/>
      <c r="L115" s="53"/>
      <c r="M115" s="54"/>
      <c r="N115" s="30"/>
      <c r="O115" s="30"/>
    </row>
    <row r="116" spans="1:18" ht="25.5" customHeight="1" outlineLevel="3">
      <c r="A116" s="269" t="s">
        <v>19</v>
      </c>
      <c r="B116" s="269"/>
      <c r="C116" s="269"/>
      <c r="D116" s="269"/>
      <c r="E116" s="269"/>
      <c r="F116" s="269"/>
      <c r="G116" s="269"/>
      <c r="H116" s="269"/>
      <c r="I116" s="55"/>
      <c r="J116" s="56"/>
      <c r="K116" s="52"/>
      <c r="L116" s="57"/>
      <c r="M116" s="54"/>
      <c r="N116" s="30"/>
      <c r="O116" s="30"/>
    </row>
    <row r="117" spans="1:18" ht="25.5" customHeight="1" outlineLevel="4">
      <c r="A117" s="268" t="s">
        <v>164</v>
      </c>
      <c r="B117" s="268"/>
      <c r="C117" s="268"/>
      <c r="D117" s="268"/>
      <c r="E117" s="268"/>
      <c r="F117" s="268"/>
      <c r="G117" s="268"/>
      <c r="H117" s="268"/>
      <c r="I117" s="58"/>
      <c r="J117" s="59"/>
      <c r="K117" s="52"/>
      <c r="L117" s="57"/>
      <c r="M117" s="54"/>
      <c r="N117" s="30"/>
      <c r="O117" s="30"/>
    </row>
    <row r="118" spans="1:18" ht="25.5" customHeight="1" outlineLevel="5">
      <c r="A118" s="281" t="s">
        <v>20</v>
      </c>
      <c r="B118" s="281"/>
      <c r="C118" s="281"/>
      <c r="D118" s="281"/>
      <c r="E118" s="281"/>
      <c r="F118" s="281"/>
      <c r="G118" s="281"/>
      <c r="H118" s="281"/>
      <c r="I118" s="82"/>
      <c r="J118" s="83"/>
      <c r="K118" s="84"/>
      <c r="L118" s="85"/>
      <c r="M118" s="80">
        <f>SUM(M119:M125)/SUM(K119:K125)*1000</f>
        <v>46.666666666666671</v>
      </c>
      <c r="N118" s="31" t="s">
        <v>494</v>
      </c>
      <c r="O118" s="36"/>
    </row>
    <row r="119" spans="1:18" ht="46.5" customHeight="1" outlineLevel="4">
      <c r="A119" s="282" t="s">
        <v>479</v>
      </c>
      <c r="B119" s="282"/>
      <c r="C119" s="282"/>
      <c r="D119" s="282"/>
      <c r="E119" s="282"/>
      <c r="F119" s="282"/>
      <c r="G119" s="282"/>
      <c r="H119" s="282"/>
      <c r="I119" s="86">
        <v>2016</v>
      </c>
      <c r="J119" s="86">
        <v>0.4</v>
      </c>
      <c r="K119" s="87">
        <v>62</v>
      </c>
      <c r="L119" s="88">
        <v>62.5</v>
      </c>
      <c r="M119" s="89">
        <v>2.0699999999999998</v>
      </c>
      <c r="N119" s="39"/>
      <c r="O119" s="39"/>
    </row>
    <row r="120" spans="1:18" ht="25.5" customHeight="1" outlineLevel="4">
      <c r="A120" s="283" t="s">
        <v>480</v>
      </c>
      <c r="B120" s="284"/>
      <c r="C120" s="284"/>
      <c r="D120" s="284"/>
      <c r="E120" s="284"/>
      <c r="F120" s="284"/>
      <c r="G120" s="284"/>
      <c r="H120" s="285"/>
      <c r="I120" s="76">
        <v>2016</v>
      </c>
      <c r="J120" s="77">
        <v>0.4</v>
      </c>
      <c r="K120" s="74">
        <v>21</v>
      </c>
      <c r="L120" s="78">
        <v>62.5</v>
      </c>
      <c r="M120" s="79">
        <v>1.1599999999999999</v>
      </c>
      <c r="N120" s="30"/>
      <c r="O120" s="30"/>
    </row>
    <row r="121" spans="1:18" ht="25.5" customHeight="1" outlineLevel="4">
      <c r="A121" s="272" t="s">
        <v>481</v>
      </c>
      <c r="B121" s="273"/>
      <c r="C121" s="273"/>
      <c r="D121" s="273"/>
      <c r="E121" s="273"/>
      <c r="F121" s="273"/>
      <c r="G121" s="273"/>
      <c r="H121" s="274"/>
      <c r="I121" s="55">
        <v>2016</v>
      </c>
      <c r="J121" s="56">
        <v>0.4</v>
      </c>
      <c r="K121" s="52">
        <v>15</v>
      </c>
      <c r="L121" s="57">
        <v>22</v>
      </c>
      <c r="M121" s="54">
        <v>1.05</v>
      </c>
      <c r="N121" s="30"/>
      <c r="O121" s="30"/>
    </row>
    <row r="122" spans="1:18" ht="25.5" customHeight="1" outlineLevel="4">
      <c r="A122" s="272" t="s">
        <v>482</v>
      </c>
      <c r="B122" s="273"/>
      <c r="C122" s="273"/>
      <c r="D122" s="273"/>
      <c r="E122" s="273"/>
      <c r="F122" s="273"/>
      <c r="G122" s="273"/>
      <c r="H122" s="274"/>
      <c r="I122" s="55">
        <v>2016</v>
      </c>
      <c r="J122" s="56">
        <v>0.4</v>
      </c>
      <c r="K122" s="52">
        <v>11</v>
      </c>
      <c r="L122" s="57">
        <v>62.5</v>
      </c>
      <c r="M122" s="54">
        <v>1.6</v>
      </c>
      <c r="N122" s="30"/>
      <c r="O122" s="30"/>
    </row>
    <row r="123" spans="1:18" ht="40.5" customHeight="1" outlineLevel="4">
      <c r="A123" s="272" t="s">
        <v>483</v>
      </c>
      <c r="B123" s="273"/>
      <c r="C123" s="273"/>
      <c r="D123" s="273"/>
      <c r="E123" s="273"/>
      <c r="F123" s="273"/>
      <c r="G123" s="273"/>
      <c r="H123" s="274"/>
      <c r="I123" s="55">
        <v>2016</v>
      </c>
      <c r="J123" s="56">
        <v>0.4</v>
      </c>
      <c r="K123" s="52">
        <v>71</v>
      </c>
      <c r="L123" s="57">
        <v>62.5</v>
      </c>
      <c r="M123" s="54">
        <v>2.42</v>
      </c>
      <c r="N123" s="30"/>
      <c r="O123" s="30"/>
    </row>
    <row r="124" spans="1:18" ht="40.5" customHeight="1" outlineLevel="4">
      <c r="A124" s="272" t="s">
        <v>484</v>
      </c>
      <c r="B124" s="273"/>
      <c r="C124" s="273"/>
      <c r="D124" s="273"/>
      <c r="E124" s="273"/>
      <c r="F124" s="273"/>
      <c r="G124" s="273"/>
      <c r="H124" s="274"/>
      <c r="I124" s="55">
        <v>2016</v>
      </c>
      <c r="J124" s="56">
        <v>0.4</v>
      </c>
      <c r="K124" s="52">
        <v>134</v>
      </c>
      <c r="L124" s="57">
        <v>62.5</v>
      </c>
      <c r="M124" s="57">
        <v>7.52</v>
      </c>
      <c r="N124" s="35"/>
      <c r="O124" s="35"/>
    </row>
    <row r="125" spans="1:18" ht="41.25" customHeight="1" outlineLevel="5">
      <c r="A125" s="272" t="s">
        <v>485</v>
      </c>
      <c r="B125" s="273"/>
      <c r="C125" s="273"/>
      <c r="D125" s="273"/>
      <c r="E125" s="273"/>
      <c r="F125" s="273"/>
      <c r="G125" s="273"/>
      <c r="H125" s="274"/>
      <c r="I125" s="58">
        <v>2016</v>
      </c>
      <c r="J125" s="59">
        <v>0.4</v>
      </c>
      <c r="K125" s="52">
        <v>100</v>
      </c>
      <c r="L125" s="57">
        <v>62.5</v>
      </c>
      <c r="M125" s="54">
        <v>3.5</v>
      </c>
      <c r="N125" s="30"/>
      <c r="O125" s="30"/>
      <c r="P125" s="16"/>
      <c r="R125" s="16"/>
    </row>
    <row r="126" spans="1:18" ht="25.5" customHeight="1" outlineLevel="4">
      <c r="A126" s="269" t="s">
        <v>21</v>
      </c>
      <c r="B126" s="269"/>
      <c r="C126" s="269"/>
      <c r="D126" s="269"/>
      <c r="E126" s="269"/>
      <c r="F126" s="269"/>
      <c r="G126" s="269"/>
      <c r="H126" s="269"/>
      <c r="I126" s="55"/>
      <c r="J126" s="56"/>
      <c r="K126" s="52"/>
      <c r="L126" s="57"/>
      <c r="M126" s="80">
        <f>SUM(M127)/SUM(K127)*1000</f>
        <v>113.10344827586206</v>
      </c>
      <c r="N126" s="31" t="s">
        <v>494</v>
      </c>
      <c r="O126" s="36"/>
    </row>
    <row r="127" spans="1:18" ht="25.5" customHeight="1" outlineLevel="5">
      <c r="A127" s="272" t="s">
        <v>486</v>
      </c>
      <c r="B127" s="273"/>
      <c r="C127" s="273"/>
      <c r="D127" s="273"/>
      <c r="E127" s="273"/>
      <c r="F127" s="273"/>
      <c r="G127" s="273"/>
      <c r="H127" s="274"/>
      <c r="I127" s="58">
        <v>2016</v>
      </c>
      <c r="J127" s="59">
        <v>0.4</v>
      </c>
      <c r="K127" s="52">
        <v>58</v>
      </c>
      <c r="L127" s="57">
        <v>62.5</v>
      </c>
      <c r="M127" s="54">
        <v>6.56</v>
      </c>
      <c r="N127" s="30"/>
      <c r="O127" s="30"/>
    </row>
    <row r="128" spans="1:18" ht="25.5" customHeight="1" outlineLevel="4">
      <c r="A128" s="269" t="s">
        <v>22</v>
      </c>
      <c r="B128" s="269"/>
      <c r="C128" s="269"/>
      <c r="D128" s="269"/>
      <c r="E128" s="269"/>
      <c r="F128" s="269"/>
      <c r="G128" s="269"/>
      <c r="H128" s="269"/>
      <c r="I128" s="55"/>
      <c r="J128" s="56"/>
      <c r="K128" s="52"/>
      <c r="L128" s="57"/>
      <c r="M128" s="80">
        <f>SUM(M129)/SUM(K129)*1000</f>
        <v>408</v>
      </c>
      <c r="N128" s="31" t="s">
        <v>494</v>
      </c>
      <c r="O128" s="36"/>
    </row>
    <row r="129" spans="1:19" ht="25.5" customHeight="1" outlineLevel="5">
      <c r="A129" s="272" t="s">
        <v>487</v>
      </c>
      <c r="B129" s="273"/>
      <c r="C129" s="273"/>
      <c r="D129" s="273"/>
      <c r="E129" s="273"/>
      <c r="F129" s="273"/>
      <c r="G129" s="273"/>
      <c r="H129" s="274"/>
      <c r="I129" s="58">
        <v>2016</v>
      </c>
      <c r="J129" s="59">
        <v>0.4</v>
      </c>
      <c r="K129" s="52">
        <v>100</v>
      </c>
      <c r="L129" s="57">
        <v>100</v>
      </c>
      <c r="M129" s="54">
        <v>40.799999999999997</v>
      </c>
      <c r="N129" s="30"/>
      <c r="O129" s="30"/>
    </row>
    <row r="130" spans="1:19" ht="25.5" customHeight="1" outlineLevel="4">
      <c r="A130" s="269" t="s">
        <v>23</v>
      </c>
      <c r="B130" s="269"/>
      <c r="C130" s="269"/>
      <c r="D130" s="269"/>
      <c r="E130" s="269"/>
      <c r="F130" s="269"/>
      <c r="G130" s="269"/>
      <c r="H130" s="269"/>
      <c r="I130" s="55"/>
      <c r="J130" s="56"/>
      <c r="K130" s="52"/>
      <c r="L130" s="57"/>
      <c r="M130" s="54">
        <f>SUM(M131:M132)/SUM(K131:K132)*1000</f>
        <v>161.57164869029276</v>
      </c>
      <c r="N130" s="36"/>
      <c r="O130" s="36"/>
    </row>
    <row r="131" spans="1:19" ht="25.5" customHeight="1" outlineLevel="4">
      <c r="A131" s="272" t="s">
        <v>488</v>
      </c>
      <c r="B131" s="273"/>
      <c r="C131" s="273"/>
      <c r="D131" s="273"/>
      <c r="E131" s="273"/>
      <c r="F131" s="273"/>
      <c r="G131" s="273"/>
      <c r="H131" s="274"/>
      <c r="I131" s="55">
        <v>2016</v>
      </c>
      <c r="J131" s="56">
        <v>0.4</v>
      </c>
      <c r="K131" s="52">
        <v>524</v>
      </c>
      <c r="L131" s="57">
        <v>121.9</v>
      </c>
      <c r="M131" s="54">
        <v>84.73</v>
      </c>
      <c r="N131" s="30"/>
      <c r="O131" s="30"/>
    </row>
    <row r="132" spans="1:19" ht="25.5" customHeight="1" outlineLevel="5">
      <c r="A132" s="268" t="s">
        <v>489</v>
      </c>
      <c r="B132" s="268"/>
      <c r="C132" s="268"/>
      <c r="D132" s="268"/>
      <c r="E132" s="268"/>
      <c r="F132" s="268"/>
      <c r="G132" s="268"/>
      <c r="H132" s="268"/>
      <c r="I132" s="58">
        <v>2016</v>
      </c>
      <c r="J132" s="59">
        <v>0.4</v>
      </c>
      <c r="K132" s="52">
        <v>125</v>
      </c>
      <c r="L132" s="57">
        <v>121.9</v>
      </c>
      <c r="M132" s="54">
        <v>20.13</v>
      </c>
      <c r="N132" s="30"/>
      <c r="O132" s="30"/>
    </row>
    <row r="133" spans="1:19" ht="25.5" customHeight="1" outlineLevel="4">
      <c r="A133" s="269" t="s">
        <v>24</v>
      </c>
      <c r="B133" s="269"/>
      <c r="C133" s="269"/>
      <c r="D133" s="269"/>
      <c r="E133" s="269"/>
      <c r="F133" s="269"/>
      <c r="G133" s="269"/>
      <c r="H133" s="269"/>
      <c r="I133" s="55"/>
      <c r="J133" s="56"/>
      <c r="K133" s="52"/>
      <c r="L133" s="57"/>
      <c r="M133" s="80">
        <f>SUM(M134:M138)/SUM(K134:K138)*1000</f>
        <v>243.12107258064515</v>
      </c>
      <c r="N133" s="31" t="s">
        <v>494</v>
      </c>
      <c r="O133" s="36"/>
    </row>
    <row r="134" spans="1:19" ht="25.5" customHeight="1" outlineLevel="4">
      <c r="A134" s="275" t="s">
        <v>490</v>
      </c>
      <c r="B134" s="276"/>
      <c r="C134" s="276"/>
      <c r="D134" s="276"/>
      <c r="E134" s="276"/>
      <c r="F134" s="276"/>
      <c r="G134" s="276"/>
      <c r="H134" s="277"/>
      <c r="I134" s="55">
        <v>2016</v>
      </c>
      <c r="J134" s="56">
        <v>0.4</v>
      </c>
      <c r="K134" s="52">
        <v>160</v>
      </c>
      <c r="L134" s="57">
        <v>150.1</v>
      </c>
      <c r="M134" s="54">
        <v>37.42</v>
      </c>
      <c r="N134" s="30"/>
      <c r="O134" s="30"/>
    </row>
    <row r="135" spans="1:19" ht="25.5" customHeight="1" outlineLevel="4">
      <c r="A135" s="272" t="s">
        <v>262</v>
      </c>
      <c r="B135" s="273"/>
      <c r="C135" s="273"/>
      <c r="D135" s="273"/>
      <c r="E135" s="273"/>
      <c r="F135" s="273"/>
      <c r="G135" s="273"/>
      <c r="H135" s="274"/>
      <c r="I135" s="58">
        <v>2016</v>
      </c>
      <c r="J135" s="59">
        <v>0.4</v>
      </c>
      <c r="K135" s="52">
        <v>400</v>
      </c>
      <c r="L135" s="57">
        <v>150.1</v>
      </c>
      <c r="M135" s="54">
        <v>77.219409999999996</v>
      </c>
      <c r="N135" s="30"/>
      <c r="O135" s="30"/>
      <c r="P135" s="16">
        <f>$T$10*M135/K135</f>
        <v>193.04852500000001</v>
      </c>
      <c r="Q135" s="16">
        <f>116.87321*3.89</f>
        <v>454.6367869</v>
      </c>
      <c r="R135" s="16">
        <f>P135-Q135</f>
        <v>-261.58826190000002</v>
      </c>
      <c r="S135" s="17">
        <f>R135/Q135</f>
        <v>-0.57537856468605098</v>
      </c>
    </row>
    <row r="136" spans="1:19" ht="25.5" customHeight="1" outlineLevel="4">
      <c r="A136" s="272" t="s">
        <v>261</v>
      </c>
      <c r="B136" s="273"/>
      <c r="C136" s="273"/>
      <c r="D136" s="273"/>
      <c r="E136" s="273"/>
      <c r="F136" s="273"/>
      <c r="G136" s="273"/>
      <c r="H136" s="274"/>
      <c r="I136" s="58">
        <v>2016</v>
      </c>
      <c r="J136" s="59">
        <v>0.4</v>
      </c>
      <c r="K136" s="52">
        <v>190</v>
      </c>
      <c r="L136" s="57">
        <v>150.1</v>
      </c>
      <c r="M136" s="54">
        <v>41.673560000000002</v>
      </c>
      <c r="N136" s="30"/>
      <c r="O136" s="30"/>
      <c r="P136" s="16">
        <f>$T$10*M136/K136</f>
        <v>219.3345263157895</v>
      </c>
      <c r="Q136" s="16">
        <f t="shared" ref="Q136:Q138" si="4">116.87321*3.89</f>
        <v>454.6367869</v>
      </c>
      <c r="R136" s="16">
        <f t="shared" ref="R136:R138" si="5">P136-Q136</f>
        <v>-235.3022605842105</v>
      </c>
      <c r="S136" s="17">
        <f t="shared" ref="S136:S138" si="6">R136/Q136</f>
        <v>-0.51756097914700117</v>
      </c>
    </row>
    <row r="137" spans="1:19" ht="25.5" customHeight="1" outlineLevel="4">
      <c r="A137" s="272" t="s">
        <v>260</v>
      </c>
      <c r="B137" s="273"/>
      <c r="C137" s="273"/>
      <c r="D137" s="273"/>
      <c r="E137" s="273"/>
      <c r="F137" s="273"/>
      <c r="G137" s="273"/>
      <c r="H137" s="274"/>
      <c r="I137" s="58">
        <v>2016</v>
      </c>
      <c r="J137" s="59">
        <v>0.4</v>
      </c>
      <c r="K137" s="52">
        <v>330</v>
      </c>
      <c r="L137" s="57">
        <v>150.1</v>
      </c>
      <c r="M137" s="54">
        <v>107.73345999999999</v>
      </c>
      <c r="N137" s="30"/>
      <c r="O137" s="30"/>
      <c r="P137" s="16">
        <f>$T$10*M137/K137</f>
        <v>326.46503030303029</v>
      </c>
      <c r="Q137" s="16">
        <f t="shared" si="4"/>
        <v>454.6367869</v>
      </c>
      <c r="R137" s="16">
        <f t="shared" si="5"/>
        <v>-128.17175659696971</v>
      </c>
      <c r="S137" s="17">
        <f t="shared" si="6"/>
        <v>-0.28192121775038376</v>
      </c>
    </row>
    <row r="138" spans="1:19" ht="25.5" customHeight="1" outlineLevel="5">
      <c r="A138" s="268" t="s">
        <v>259</v>
      </c>
      <c r="B138" s="268"/>
      <c r="C138" s="268"/>
      <c r="D138" s="268"/>
      <c r="E138" s="268"/>
      <c r="F138" s="268"/>
      <c r="G138" s="268"/>
      <c r="H138" s="268"/>
      <c r="I138" s="58">
        <v>2016</v>
      </c>
      <c r="J138" s="59">
        <v>0.4</v>
      </c>
      <c r="K138" s="52">
        <v>160</v>
      </c>
      <c r="L138" s="57">
        <v>150.1</v>
      </c>
      <c r="M138" s="54">
        <v>37.423699999999997</v>
      </c>
      <c r="N138" s="30"/>
      <c r="O138" s="30"/>
      <c r="P138" s="16">
        <f>$T$10*M138/K138</f>
        <v>233.89812499999999</v>
      </c>
      <c r="Q138" s="16">
        <f t="shared" si="4"/>
        <v>454.6367869</v>
      </c>
      <c r="R138" s="16">
        <f t="shared" si="5"/>
        <v>-220.73866190000001</v>
      </c>
      <c r="S138" s="17">
        <f t="shared" si="6"/>
        <v>-0.48552749856679056</v>
      </c>
    </row>
    <row r="139" spans="1:19" ht="25.5" customHeight="1" outlineLevel="4">
      <c r="A139" s="269" t="s">
        <v>162</v>
      </c>
      <c r="B139" s="269"/>
      <c r="C139" s="269"/>
      <c r="D139" s="269"/>
      <c r="E139" s="269"/>
      <c r="F139" s="269"/>
      <c r="G139" s="269"/>
      <c r="H139" s="269"/>
      <c r="I139" s="55"/>
      <c r="J139" s="56"/>
      <c r="K139" s="52"/>
      <c r="L139" s="57"/>
      <c r="M139" s="80">
        <f>SUM(M140)/SUM(K140)*1000</f>
        <v>162.53731343283584</v>
      </c>
      <c r="N139" s="31" t="s">
        <v>494</v>
      </c>
      <c r="O139" s="36"/>
    </row>
    <row r="140" spans="1:19" ht="25.5" customHeight="1" outlineLevel="5">
      <c r="A140" s="268" t="s">
        <v>491</v>
      </c>
      <c r="B140" s="268"/>
      <c r="C140" s="268"/>
      <c r="D140" s="268"/>
      <c r="E140" s="268"/>
      <c r="F140" s="268"/>
      <c r="G140" s="268"/>
      <c r="H140" s="268"/>
      <c r="I140" s="58">
        <v>2016</v>
      </c>
      <c r="J140" s="59">
        <v>0.4</v>
      </c>
      <c r="K140" s="52">
        <v>134</v>
      </c>
      <c r="L140" s="57">
        <v>37.4</v>
      </c>
      <c r="M140" s="90">
        <v>21.78</v>
      </c>
      <c r="N140" s="30"/>
      <c r="O140" s="30"/>
    </row>
    <row r="141" spans="1:19" ht="25.5" customHeight="1" outlineLevel="2">
      <c r="A141" s="270" t="s">
        <v>25</v>
      </c>
      <c r="B141" s="270"/>
      <c r="C141" s="270"/>
      <c r="D141" s="270"/>
      <c r="E141" s="270"/>
      <c r="F141" s="270"/>
      <c r="G141" s="270"/>
      <c r="H141" s="270"/>
      <c r="I141" s="50"/>
      <c r="J141" s="51"/>
      <c r="K141" s="52"/>
      <c r="L141" s="53"/>
      <c r="M141" s="54"/>
      <c r="N141" s="30"/>
      <c r="O141" s="30"/>
    </row>
    <row r="142" spans="1:19" ht="25.5" customHeight="1" outlineLevel="3">
      <c r="A142" s="270" t="s">
        <v>26</v>
      </c>
      <c r="B142" s="270"/>
      <c r="C142" s="270"/>
      <c r="D142" s="270"/>
      <c r="E142" s="270"/>
      <c r="F142" s="270"/>
      <c r="G142" s="270"/>
      <c r="H142" s="270"/>
      <c r="I142" s="50"/>
      <c r="J142" s="51"/>
      <c r="K142" s="52"/>
      <c r="L142" s="53"/>
      <c r="M142" s="54"/>
      <c r="N142" s="30"/>
      <c r="O142" s="30"/>
    </row>
    <row r="143" spans="1:19" ht="25.5" customHeight="1" outlineLevel="4">
      <c r="A143" s="269" t="s">
        <v>167</v>
      </c>
      <c r="B143" s="269"/>
      <c r="C143" s="269"/>
      <c r="D143" s="269"/>
      <c r="E143" s="269"/>
      <c r="F143" s="269"/>
      <c r="G143" s="269"/>
      <c r="H143" s="269"/>
      <c r="I143" s="55"/>
      <c r="J143" s="56"/>
      <c r="K143" s="52"/>
      <c r="L143" s="57"/>
      <c r="M143" s="54"/>
      <c r="N143" s="30"/>
      <c r="O143" s="30"/>
    </row>
    <row r="144" spans="1:19" ht="25.5" customHeight="1" outlineLevel="5">
      <c r="A144" s="268" t="s">
        <v>164</v>
      </c>
      <c r="B144" s="268"/>
      <c r="C144" s="268"/>
      <c r="D144" s="268"/>
      <c r="E144" s="268"/>
      <c r="F144" s="268"/>
      <c r="G144" s="268"/>
      <c r="H144" s="268"/>
      <c r="I144" s="58"/>
      <c r="J144" s="91"/>
      <c r="K144" s="52"/>
      <c r="L144" s="57"/>
      <c r="M144" s="54"/>
      <c r="N144" s="30"/>
      <c r="O144" s="30"/>
    </row>
    <row r="145" spans="1:19" ht="25.5" customHeight="1" outlineLevel="4">
      <c r="A145" s="269" t="s">
        <v>122</v>
      </c>
      <c r="B145" s="269"/>
      <c r="C145" s="269"/>
      <c r="D145" s="269"/>
      <c r="E145" s="269"/>
      <c r="F145" s="269"/>
      <c r="G145" s="269"/>
      <c r="H145" s="269"/>
      <c r="I145" s="55"/>
      <c r="J145" s="56"/>
      <c r="K145" s="52"/>
      <c r="L145" s="57"/>
      <c r="M145" s="54"/>
      <c r="N145" s="30"/>
      <c r="O145" s="30"/>
    </row>
    <row r="146" spans="1:19" ht="25.5" customHeight="1" outlineLevel="5">
      <c r="A146" s="268" t="s">
        <v>164</v>
      </c>
      <c r="B146" s="268"/>
      <c r="C146" s="268"/>
      <c r="D146" s="268"/>
      <c r="E146" s="268"/>
      <c r="F146" s="268"/>
      <c r="G146" s="268"/>
      <c r="H146" s="268"/>
      <c r="I146" s="58"/>
      <c r="J146" s="91"/>
      <c r="K146" s="52"/>
      <c r="L146" s="57"/>
      <c r="M146" s="54"/>
      <c r="N146" s="30"/>
      <c r="O146" s="30"/>
    </row>
    <row r="147" spans="1:19" ht="25.5" customHeight="1" outlineLevel="4">
      <c r="A147" s="269" t="s">
        <v>32</v>
      </c>
      <c r="B147" s="269"/>
      <c r="C147" s="269"/>
      <c r="D147" s="269"/>
      <c r="E147" s="269"/>
      <c r="F147" s="269"/>
      <c r="G147" s="269"/>
      <c r="H147" s="269"/>
      <c r="I147" s="55"/>
      <c r="J147" s="56"/>
      <c r="K147" s="52"/>
      <c r="L147" s="57"/>
      <c r="M147" s="54"/>
      <c r="N147" s="30"/>
      <c r="O147" s="30"/>
    </row>
    <row r="148" spans="1:19" ht="25.5" customHeight="1" outlineLevel="5">
      <c r="A148" s="268" t="s">
        <v>164</v>
      </c>
      <c r="B148" s="268"/>
      <c r="C148" s="268"/>
      <c r="D148" s="268"/>
      <c r="E148" s="268"/>
      <c r="F148" s="268"/>
      <c r="G148" s="268"/>
      <c r="H148" s="268"/>
      <c r="I148" s="58"/>
      <c r="J148" s="91"/>
      <c r="K148" s="52"/>
      <c r="L148" s="57"/>
      <c r="M148" s="54"/>
      <c r="N148" s="30"/>
      <c r="O148" s="30"/>
    </row>
    <row r="149" spans="1:19" ht="25.5" customHeight="1" outlineLevel="4">
      <c r="A149" s="269" t="s">
        <v>33</v>
      </c>
      <c r="B149" s="269"/>
      <c r="C149" s="269"/>
      <c r="D149" s="269"/>
      <c r="E149" s="269"/>
      <c r="F149" s="269"/>
      <c r="G149" s="269"/>
      <c r="H149" s="269"/>
      <c r="I149" s="55"/>
      <c r="J149" s="56"/>
      <c r="K149" s="52"/>
      <c r="L149" s="57"/>
      <c r="M149" s="80">
        <f>SUM(M150:M162)/SUM(K150:K162)*1000</f>
        <v>1911.6067093658128</v>
      </c>
      <c r="N149" s="31" t="s">
        <v>494</v>
      </c>
      <c r="O149" s="36"/>
    </row>
    <row r="150" spans="1:19" ht="25.5" customHeight="1" outlineLevel="4">
      <c r="A150" s="272" t="s">
        <v>492</v>
      </c>
      <c r="B150" s="273"/>
      <c r="C150" s="273"/>
      <c r="D150" s="273"/>
      <c r="E150" s="273"/>
      <c r="F150" s="273"/>
      <c r="G150" s="273"/>
      <c r="H150" s="274"/>
      <c r="I150" s="55">
        <v>2016</v>
      </c>
      <c r="J150" s="56">
        <v>10</v>
      </c>
      <c r="K150" s="52">
        <v>542</v>
      </c>
      <c r="L150" s="57">
        <v>4031.3</v>
      </c>
      <c r="M150" s="54">
        <v>385.1</v>
      </c>
      <c r="N150" s="30"/>
      <c r="O150" s="30"/>
    </row>
    <row r="151" spans="1:19" ht="25.5" customHeight="1" outlineLevel="4">
      <c r="A151" s="272" t="s">
        <v>493</v>
      </c>
      <c r="B151" s="273"/>
      <c r="C151" s="273"/>
      <c r="D151" s="273"/>
      <c r="E151" s="273"/>
      <c r="F151" s="273"/>
      <c r="G151" s="273"/>
      <c r="H151" s="274"/>
      <c r="I151" s="55">
        <v>2016</v>
      </c>
      <c r="J151" s="56">
        <v>10</v>
      </c>
      <c r="K151" s="52">
        <v>10</v>
      </c>
      <c r="L151" s="57">
        <v>4031.3</v>
      </c>
      <c r="M151" s="54">
        <v>82.72</v>
      </c>
      <c r="N151" s="30"/>
      <c r="O151" s="30"/>
    </row>
    <row r="152" spans="1:19" ht="25.5" customHeight="1" outlineLevel="4">
      <c r="A152" s="272" t="s">
        <v>287</v>
      </c>
      <c r="B152" s="273"/>
      <c r="C152" s="273"/>
      <c r="D152" s="273"/>
      <c r="E152" s="273"/>
      <c r="F152" s="273"/>
      <c r="G152" s="273"/>
      <c r="H152" s="274"/>
      <c r="I152" s="58">
        <v>2016</v>
      </c>
      <c r="J152" s="91">
        <v>10</v>
      </c>
      <c r="K152" s="52">
        <v>845</v>
      </c>
      <c r="L152" s="57">
        <v>4026.57</v>
      </c>
      <c r="M152" s="54">
        <v>1487.9209499999999</v>
      </c>
      <c r="N152" s="30"/>
      <c r="O152" s="30"/>
      <c r="P152" s="16">
        <f t="shared" ref="P152:P162" si="7">$T$10*M152/K152</f>
        <v>1760.8531952662722</v>
      </c>
      <c r="Q152" s="16">
        <f t="shared" ref="Q152:Q162" si="8">283.33*3.89</f>
        <v>1102.1537000000001</v>
      </c>
      <c r="R152" s="16">
        <f t="shared" ref="R152:R162" si="9">P152-Q152</f>
        <v>658.69949526627215</v>
      </c>
      <c r="S152" s="17">
        <f t="shared" ref="S152:S162" si="10">R152/Q152</f>
        <v>0.59764758333277124</v>
      </c>
    </row>
    <row r="153" spans="1:19" ht="25.5" customHeight="1" outlineLevel="4">
      <c r="A153" s="272" t="s">
        <v>285</v>
      </c>
      <c r="B153" s="273"/>
      <c r="C153" s="273"/>
      <c r="D153" s="273"/>
      <c r="E153" s="273"/>
      <c r="F153" s="273"/>
      <c r="G153" s="273"/>
      <c r="H153" s="274"/>
      <c r="I153" s="58">
        <v>2016</v>
      </c>
      <c r="J153" s="91">
        <v>10</v>
      </c>
      <c r="K153" s="52">
        <v>460</v>
      </c>
      <c r="L153" s="57">
        <v>4026.57</v>
      </c>
      <c r="M153" s="54">
        <v>1188.2139500000001</v>
      </c>
      <c r="N153" s="30"/>
      <c r="O153" s="30"/>
      <c r="P153" s="16">
        <f t="shared" si="7"/>
        <v>2583.0738043478259</v>
      </c>
      <c r="Q153" s="16">
        <f t="shared" si="8"/>
        <v>1102.1537000000001</v>
      </c>
      <c r="R153" s="16">
        <f t="shared" si="9"/>
        <v>1480.9201043478258</v>
      </c>
      <c r="S153" s="17">
        <f t="shared" si="10"/>
        <v>1.3436602393548429</v>
      </c>
    </row>
    <row r="154" spans="1:19" ht="25.5" customHeight="1" outlineLevel="4">
      <c r="A154" s="272" t="s">
        <v>282</v>
      </c>
      <c r="B154" s="273"/>
      <c r="C154" s="273"/>
      <c r="D154" s="273"/>
      <c r="E154" s="273"/>
      <c r="F154" s="273"/>
      <c r="G154" s="273"/>
      <c r="H154" s="274"/>
      <c r="I154" s="58">
        <v>2016</v>
      </c>
      <c r="J154" s="91">
        <v>10</v>
      </c>
      <c r="K154" s="52">
        <v>368</v>
      </c>
      <c r="L154" s="57">
        <v>4026.57</v>
      </c>
      <c r="M154" s="54">
        <v>893.63527999999997</v>
      </c>
      <c r="N154" s="30"/>
      <c r="O154" s="30"/>
      <c r="P154" s="16">
        <f t="shared" si="7"/>
        <v>2428.3567391304346</v>
      </c>
      <c r="Q154" s="16">
        <f t="shared" si="8"/>
        <v>1102.1537000000001</v>
      </c>
      <c r="R154" s="16">
        <f t="shared" si="9"/>
        <v>1326.2030391304345</v>
      </c>
      <c r="S154" s="17">
        <f t="shared" si="10"/>
        <v>1.2032832073516011</v>
      </c>
    </row>
    <row r="155" spans="1:19" ht="25.5" customHeight="1" outlineLevel="4">
      <c r="A155" s="272" t="s">
        <v>280</v>
      </c>
      <c r="B155" s="273"/>
      <c r="C155" s="273"/>
      <c r="D155" s="273"/>
      <c r="E155" s="273"/>
      <c r="F155" s="273"/>
      <c r="G155" s="273"/>
      <c r="H155" s="274"/>
      <c r="I155" s="58">
        <v>2016</v>
      </c>
      <c r="J155" s="91">
        <v>10</v>
      </c>
      <c r="K155" s="52">
        <v>652</v>
      </c>
      <c r="L155" s="57">
        <v>4026.57</v>
      </c>
      <c r="M155" s="54">
        <v>1317.25272</v>
      </c>
      <c r="N155" s="30"/>
      <c r="O155" s="30"/>
      <c r="P155" s="16">
        <f t="shared" si="7"/>
        <v>2020.3262576687116</v>
      </c>
      <c r="Q155" s="16">
        <f t="shared" si="8"/>
        <v>1102.1537000000001</v>
      </c>
      <c r="R155" s="16">
        <f t="shared" si="9"/>
        <v>918.17255766871153</v>
      </c>
      <c r="S155" s="17">
        <f t="shared" si="10"/>
        <v>0.83307124738474447</v>
      </c>
    </row>
    <row r="156" spans="1:19" ht="25.5" customHeight="1" outlineLevel="4">
      <c r="A156" s="272" t="s">
        <v>277</v>
      </c>
      <c r="B156" s="273"/>
      <c r="C156" s="273"/>
      <c r="D156" s="273"/>
      <c r="E156" s="273"/>
      <c r="F156" s="273"/>
      <c r="G156" s="273"/>
      <c r="H156" s="274"/>
      <c r="I156" s="58">
        <v>2016</v>
      </c>
      <c r="J156" s="91">
        <v>10</v>
      </c>
      <c r="K156" s="52">
        <v>352</v>
      </c>
      <c r="L156" s="57">
        <v>4026.57</v>
      </c>
      <c r="M156" s="54">
        <v>634.55101000000002</v>
      </c>
      <c r="N156" s="30"/>
      <c r="O156" s="30"/>
      <c r="P156" s="16">
        <f t="shared" si="7"/>
        <v>1802.7017329545454</v>
      </c>
      <c r="Q156" s="16">
        <f t="shared" si="8"/>
        <v>1102.1537000000001</v>
      </c>
      <c r="R156" s="16">
        <f t="shared" si="9"/>
        <v>700.54803295454531</v>
      </c>
      <c r="S156" s="17">
        <f t="shared" si="10"/>
        <v>0.63561736711907357</v>
      </c>
    </row>
    <row r="157" spans="1:19" ht="25.5" customHeight="1" outlineLevel="4">
      <c r="A157" s="272" t="s">
        <v>276</v>
      </c>
      <c r="B157" s="273"/>
      <c r="C157" s="273"/>
      <c r="D157" s="273"/>
      <c r="E157" s="273"/>
      <c r="F157" s="273"/>
      <c r="G157" s="273"/>
      <c r="H157" s="274"/>
      <c r="I157" s="58">
        <v>2016</v>
      </c>
      <c r="J157" s="91">
        <v>10</v>
      </c>
      <c r="K157" s="52">
        <v>828</v>
      </c>
      <c r="L157" s="92">
        <v>4026.57</v>
      </c>
      <c r="M157" s="54">
        <v>2192.2947100000001</v>
      </c>
      <c r="N157" s="30"/>
      <c r="O157" s="30"/>
      <c r="P157" s="16">
        <f t="shared" si="7"/>
        <v>2647.6989251207729</v>
      </c>
      <c r="Q157" s="16">
        <f t="shared" si="8"/>
        <v>1102.1537000000001</v>
      </c>
      <c r="R157" s="16">
        <f t="shared" si="9"/>
        <v>1545.5452251207728</v>
      </c>
      <c r="S157" s="17">
        <f t="shared" si="10"/>
        <v>1.4022955465474305</v>
      </c>
    </row>
    <row r="158" spans="1:19" ht="25.5" customHeight="1" outlineLevel="4">
      <c r="A158" s="272" t="s">
        <v>269</v>
      </c>
      <c r="B158" s="273"/>
      <c r="C158" s="273"/>
      <c r="D158" s="273"/>
      <c r="E158" s="273"/>
      <c r="F158" s="273"/>
      <c r="G158" s="273"/>
      <c r="H158" s="274"/>
      <c r="I158" s="58">
        <v>2016</v>
      </c>
      <c r="J158" s="91">
        <v>10</v>
      </c>
      <c r="K158" s="52">
        <v>10</v>
      </c>
      <c r="L158" s="92">
        <v>4026.57</v>
      </c>
      <c r="M158" s="54">
        <v>82.719650000000001</v>
      </c>
      <c r="N158" s="30"/>
      <c r="O158" s="30"/>
      <c r="P158" s="16">
        <f t="shared" si="7"/>
        <v>8271.9650000000001</v>
      </c>
      <c r="Q158" s="16">
        <f t="shared" si="8"/>
        <v>1102.1537000000001</v>
      </c>
      <c r="R158" s="16">
        <f t="shared" si="9"/>
        <v>7169.8113000000003</v>
      </c>
      <c r="S158" s="17">
        <f t="shared" si="10"/>
        <v>6.5052735385273399</v>
      </c>
    </row>
    <row r="159" spans="1:19" ht="25.5" customHeight="1" outlineLevel="4">
      <c r="A159" s="272" t="s">
        <v>267</v>
      </c>
      <c r="B159" s="273"/>
      <c r="C159" s="273"/>
      <c r="D159" s="273"/>
      <c r="E159" s="273"/>
      <c r="F159" s="273"/>
      <c r="G159" s="273"/>
      <c r="H159" s="274"/>
      <c r="I159" s="58">
        <v>2016</v>
      </c>
      <c r="J159" s="91">
        <v>10</v>
      </c>
      <c r="K159" s="52">
        <v>38</v>
      </c>
      <c r="L159" s="92">
        <v>4026.57</v>
      </c>
      <c r="M159" s="54">
        <v>144.11609000000001</v>
      </c>
      <c r="N159" s="30"/>
      <c r="O159" s="30"/>
      <c r="P159" s="16">
        <f t="shared" si="7"/>
        <v>3792.528684210527</v>
      </c>
      <c r="Q159" s="16">
        <f t="shared" si="8"/>
        <v>1102.1537000000001</v>
      </c>
      <c r="R159" s="16">
        <f t="shared" si="9"/>
        <v>2690.3749842105271</v>
      </c>
      <c r="S159" s="17">
        <f t="shared" si="10"/>
        <v>2.4410161524754006</v>
      </c>
    </row>
    <row r="160" spans="1:19" ht="25.5" customHeight="1" outlineLevel="4">
      <c r="A160" s="272" t="s">
        <v>264</v>
      </c>
      <c r="B160" s="273"/>
      <c r="C160" s="273"/>
      <c r="D160" s="273"/>
      <c r="E160" s="273"/>
      <c r="F160" s="273"/>
      <c r="G160" s="273"/>
      <c r="H160" s="274"/>
      <c r="I160" s="58">
        <v>2016</v>
      </c>
      <c r="J160" s="91">
        <v>10</v>
      </c>
      <c r="K160" s="52">
        <v>125</v>
      </c>
      <c r="L160" s="92">
        <v>4026.57</v>
      </c>
      <c r="M160" s="54">
        <v>80.013419999999996</v>
      </c>
      <c r="N160" s="30"/>
      <c r="O160" s="30"/>
      <c r="P160" s="16">
        <f t="shared" si="7"/>
        <v>640.10735999999997</v>
      </c>
      <c r="Q160" s="16">
        <f t="shared" si="8"/>
        <v>1102.1537000000001</v>
      </c>
      <c r="R160" s="16">
        <f t="shared" si="9"/>
        <v>-462.0463400000001</v>
      </c>
      <c r="S160" s="17">
        <f t="shared" si="10"/>
        <v>-0.41922133001957901</v>
      </c>
    </row>
    <row r="161" spans="1:19" ht="25.5" customHeight="1" outlineLevel="4">
      <c r="A161" s="272" t="s">
        <v>257</v>
      </c>
      <c r="B161" s="273"/>
      <c r="C161" s="273"/>
      <c r="D161" s="273"/>
      <c r="E161" s="273"/>
      <c r="F161" s="273"/>
      <c r="G161" s="273"/>
      <c r="H161" s="274"/>
      <c r="I161" s="58">
        <v>2016</v>
      </c>
      <c r="J161" s="91">
        <v>10</v>
      </c>
      <c r="K161" s="52">
        <v>23</v>
      </c>
      <c r="L161" s="92">
        <v>4026.57</v>
      </c>
      <c r="M161" s="54">
        <v>114.834</v>
      </c>
      <c r="N161" s="30"/>
      <c r="O161" s="30"/>
      <c r="P161" s="16">
        <f t="shared" si="7"/>
        <v>4992.782608695652</v>
      </c>
      <c r="Q161" s="16">
        <f t="shared" si="8"/>
        <v>1102.1537000000001</v>
      </c>
      <c r="R161" s="16">
        <f t="shared" si="9"/>
        <v>3890.6289086956522</v>
      </c>
      <c r="S161" s="17">
        <f t="shared" si="10"/>
        <v>3.5300239056455118</v>
      </c>
    </row>
    <row r="162" spans="1:19" ht="25.5" customHeight="1" outlineLevel="5">
      <c r="A162" s="268" t="s">
        <v>256</v>
      </c>
      <c r="B162" s="268"/>
      <c r="C162" s="268"/>
      <c r="D162" s="268"/>
      <c r="E162" s="268"/>
      <c r="F162" s="268"/>
      <c r="G162" s="268"/>
      <c r="H162" s="268"/>
      <c r="I162" s="58">
        <v>2016</v>
      </c>
      <c r="J162" s="91">
        <v>10</v>
      </c>
      <c r="K162" s="52">
        <v>509</v>
      </c>
      <c r="L162" s="92">
        <v>4026.57</v>
      </c>
      <c r="M162" s="54">
        <v>499.69936999999999</v>
      </c>
      <c r="N162" s="30"/>
      <c r="O162" s="30"/>
      <c r="P162" s="16">
        <f t="shared" si="7"/>
        <v>981.72764243614927</v>
      </c>
      <c r="Q162" s="16">
        <f t="shared" si="8"/>
        <v>1102.1537000000001</v>
      </c>
      <c r="R162" s="16">
        <f t="shared" si="9"/>
        <v>-120.4260575638508</v>
      </c>
      <c r="S162" s="17">
        <f t="shared" si="10"/>
        <v>-0.10926430457371852</v>
      </c>
    </row>
    <row r="163" spans="1:19" ht="25.5" customHeight="1" outlineLevel="4">
      <c r="A163" s="269" t="s">
        <v>34</v>
      </c>
      <c r="B163" s="269"/>
      <c r="C163" s="269"/>
      <c r="D163" s="269"/>
      <c r="E163" s="269"/>
      <c r="F163" s="269"/>
      <c r="G163" s="269"/>
      <c r="H163" s="269"/>
      <c r="I163" s="55"/>
      <c r="J163" s="56"/>
      <c r="K163" s="52"/>
      <c r="L163" s="93"/>
      <c r="M163" s="54"/>
      <c r="N163" s="30"/>
      <c r="O163" s="30"/>
    </row>
    <row r="164" spans="1:19" ht="25.5" customHeight="1" outlineLevel="5">
      <c r="A164" s="268" t="s">
        <v>164</v>
      </c>
      <c r="B164" s="268"/>
      <c r="C164" s="268"/>
      <c r="D164" s="268"/>
      <c r="E164" s="268"/>
      <c r="F164" s="268"/>
      <c r="G164" s="268"/>
      <c r="H164" s="268"/>
      <c r="I164" s="58"/>
      <c r="J164" s="91"/>
      <c r="K164" s="52"/>
      <c r="L164" s="92"/>
      <c r="M164" s="54"/>
      <c r="N164" s="30"/>
      <c r="O164" s="30"/>
    </row>
    <row r="165" spans="1:19" ht="25.5" customHeight="1" outlineLevel="4">
      <c r="A165" s="269" t="s">
        <v>35</v>
      </c>
      <c r="B165" s="269"/>
      <c r="C165" s="269"/>
      <c r="D165" s="269"/>
      <c r="E165" s="269"/>
      <c r="F165" s="269"/>
      <c r="G165" s="269"/>
      <c r="H165" s="269"/>
      <c r="I165" s="55"/>
      <c r="J165" s="56"/>
      <c r="K165" s="52"/>
      <c r="L165" s="93"/>
      <c r="M165" s="54"/>
      <c r="N165" s="30"/>
      <c r="O165" s="30"/>
    </row>
    <row r="166" spans="1:19" ht="25.5" customHeight="1" outlineLevel="5">
      <c r="A166" s="268" t="s">
        <v>164</v>
      </c>
      <c r="B166" s="268"/>
      <c r="C166" s="268"/>
      <c r="D166" s="268"/>
      <c r="E166" s="268"/>
      <c r="F166" s="268"/>
      <c r="G166" s="268"/>
      <c r="H166" s="268"/>
      <c r="I166" s="58"/>
      <c r="J166" s="91"/>
      <c r="K166" s="52"/>
      <c r="L166" s="92"/>
      <c r="M166" s="54"/>
      <c r="N166" s="30"/>
      <c r="O166" s="30"/>
    </row>
    <row r="167" spans="1:19" ht="25.5" customHeight="1" outlineLevel="4">
      <c r="A167" s="269" t="s">
        <v>168</v>
      </c>
      <c r="B167" s="269"/>
      <c r="C167" s="269"/>
      <c r="D167" s="269"/>
      <c r="E167" s="269"/>
      <c r="F167" s="269"/>
      <c r="G167" s="269"/>
      <c r="H167" s="269"/>
      <c r="I167" s="55"/>
      <c r="J167" s="56"/>
      <c r="K167" s="52"/>
      <c r="L167" s="93"/>
      <c r="M167" s="54"/>
      <c r="N167" s="30"/>
      <c r="O167" s="30"/>
    </row>
    <row r="168" spans="1:19" ht="25.5" customHeight="1" outlineLevel="5">
      <c r="A168" s="268" t="s">
        <v>164</v>
      </c>
      <c r="B168" s="268"/>
      <c r="C168" s="268"/>
      <c r="D168" s="268"/>
      <c r="E168" s="268"/>
      <c r="F168" s="268"/>
      <c r="G168" s="268"/>
      <c r="H168" s="268"/>
      <c r="I168" s="58"/>
      <c r="J168" s="91"/>
      <c r="K168" s="52"/>
      <c r="L168" s="92"/>
      <c r="M168" s="54"/>
      <c r="N168" s="30"/>
      <c r="O168" s="30"/>
    </row>
    <row r="169" spans="1:19" ht="25.5" customHeight="1" outlineLevel="4">
      <c r="A169" s="269" t="s">
        <v>169</v>
      </c>
      <c r="B169" s="269"/>
      <c r="C169" s="269"/>
      <c r="D169" s="269"/>
      <c r="E169" s="269"/>
      <c r="F169" s="269"/>
      <c r="G169" s="269"/>
      <c r="H169" s="269"/>
      <c r="I169" s="55"/>
      <c r="J169" s="56"/>
      <c r="K169" s="52"/>
      <c r="L169" s="93"/>
      <c r="M169" s="54"/>
      <c r="N169" s="30"/>
      <c r="O169" s="30"/>
    </row>
    <row r="170" spans="1:19" ht="25.5" customHeight="1" outlineLevel="5">
      <c r="A170" s="268" t="s">
        <v>164</v>
      </c>
      <c r="B170" s="268"/>
      <c r="C170" s="268"/>
      <c r="D170" s="268"/>
      <c r="E170" s="268"/>
      <c r="F170" s="268"/>
      <c r="G170" s="268"/>
      <c r="H170" s="268"/>
      <c r="I170" s="58"/>
      <c r="J170" s="91"/>
      <c r="K170" s="52"/>
      <c r="L170" s="92"/>
      <c r="M170" s="54"/>
      <c r="N170" s="30"/>
      <c r="O170" s="30"/>
    </row>
    <row r="171" spans="1:19" ht="25.5" customHeight="1" outlineLevel="4">
      <c r="A171" s="269" t="s">
        <v>170</v>
      </c>
      <c r="B171" s="269"/>
      <c r="C171" s="269"/>
      <c r="D171" s="269"/>
      <c r="E171" s="269"/>
      <c r="F171" s="269"/>
      <c r="G171" s="269"/>
      <c r="H171" s="269"/>
      <c r="I171" s="55"/>
      <c r="J171" s="56"/>
      <c r="K171" s="52"/>
      <c r="L171" s="93"/>
      <c r="M171" s="54"/>
      <c r="N171" s="30"/>
      <c r="O171" s="30"/>
    </row>
    <row r="172" spans="1:19" ht="25.5" customHeight="1" outlineLevel="5">
      <c r="A172" s="268" t="s">
        <v>164</v>
      </c>
      <c r="B172" s="268"/>
      <c r="C172" s="268"/>
      <c r="D172" s="268"/>
      <c r="E172" s="268"/>
      <c r="F172" s="268"/>
      <c r="G172" s="268"/>
      <c r="H172" s="268"/>
      <c r="I172" s="58"/>
      <c r="J172" s="91"/>
      <c r="K172" s="52"/>
      <c r="L172" s="92"/>
      <c r="M172" s="54"/>
      <c r="N172" s="30"/>
      <c r="O172" s="30"/>
    </row>
    <row r="173" spans="1:19" ht="25.5" customHeight="1" outlineLevel="4">
      <c r="A173" s="269" t="s">
        <v>36</v>
      </c>
      <c r="B173" s="269"/>
      <c r="C173" s="269"/>
      <c r="D173" s="269"/>
      <c r="E173" s="269"/>
      <c r="F173" s="269"/>
      <c r="G173" s="269"/>
      <c r="H173" s="269"/>
      <c r="I173" s="55"/>
      <c r="J173" s="56"/>
      <c r="K173" s="52"/>
      <c r="L173" s="93"/>
      <c r="M173" s="54"/>
      <c r="N173" s="30"/>
      <c r="O173" s="30"/>
    </row>
    <row r="174" spans="1:19" ht="25.5" customHeight="1" outlineLevel="5">
      <c r="A174" s="268" t="s">
        <v>164</v>
      </c>
      <c r="B174" s="268"/>
      <c r="C174" s="268"/>
      <c r="D174" s="268"/>
      <c r="E174" s="268"/>
      <c r="F174" s="268"/>
      <c r="G174" s="268"/>
      <c r="H174" s="268"/>
      <c r="I174" s="58"/>
      <c r="J174" s="91"/>
      <c r="K174" s="52"/>
      <c r="L174" s="92"/>
      <c r="M174" s="54"/>
      <c r="N174" s="30"/>
      <c r="O174" s="30"/>
    </row>
    <row r="175" spans="1:19" ht="25.5" customHeight="1" outlineLevel="4">
      <c r="A175" s="269" t="s">
        <v>171</v>
      </c>
      <c r="B175" s="269"/>
      <c r="C175" s="269"/>
      <c r="D175" s="269"/>
      <c r="E175" s="269"/>
      <c r="F175" s="269"/>
      <c r="G175" s="269"/>
      <c r="H175" s="269"/>
      <c r="I175" s="55"/>
      <c r="J175" s="56"/>
      <c r="K175" s="52"/>
      <c r="L175" s="93"/>
      <c r="M175" s="54"/>
      <c r="N175" s="30"/>
      <c r="O175" s="30"/>
    </row>
    <row r="176" spans="1:19" ht="25.5" customHeight="1" outlineLevel="5">
      <c r="A176" s="268" t="s">
        <v>164</v>
      </c>
      <c r="B176" s="268"/>
      <c r="C176" s="268"/>
      <c r="D176" s="268"/>
      <c r="E176" s="268"/>
      <c r="F176" s="268"/>
      <c r="G176" s="268"/>
      <c r="H176" s="268"/>
      <c r="I176" s="58"/>
      <c r="J176" s="91"/>
      <c r="K176" s="52"/>
      <c r="L176" s="92"/>
      <c r="M176" s="54"/>
      <c r="N176" s="30"/>
      <c r="O176" s="30"/>
    </row>
    <row r="177" spans="1:15" ht="25.5" customHeight="1" outlineLevel="4">
      <c r="A177" s="269" t="s">
        <v>172</v>
      </c>
      <c r="B177" s="269"/>
      <c r="C177" s="269"/>
      <c r="D177" s="269"/>
      <c r="E177" s="269"/>
      <c r="F177" s="269"/>
      <c r="G177" s="269"/>
      <c r="H177" s="269"/>
      <c r="I177" s="55"/>
      <c r="J177" s="56"/>
      <c r="K177" s="52"/>
      <c r="L177" s="93"/>
      <c r="M177" s="54"/>
      <c r="N177" s="30"/>
      <c r="O177" s="30"/>
    </row>
    <row r="178" spans="1:15" ht="25.5" customHeight="1" outlineLevel="5">
      <c r="A178" s="268" t="s">
        <v>164</v>
      </c>
      <c r="B178" s="268"/>
      <c r="C178" s="268"/>
      <c r="D178" s="268"/>
      <c r="E178" s="268"/>
      <c r="F178" s="268"/>
      <c r="G178" s="268"/>
      <c r="H178" s="268"/>
      <c r="I178" s="58"/>
      <c r="J178" s="91"/>
      <c r="K178" s="52"/>
      <c r="L178" s="92"/>
      <c r="M178" s="54"/>
      <c r="N178" s="30"/>
      <c r="O178" s="30"/>
    </row>
    <row r="179" spans="1:15" ht="25.5" customHeight="1" outlineLevel="4">
      <c r="A179" s="269" t="s">
        <v>173</v>
      </c>
      <c r="B179" s="269"/>
      <c r="C179" s="269"/>
      <c r="D179" s="269"/>
      <c r="E179" s="269"/>
      <c r="F179" s="269"/>
      <c r="G179" s="269"/>
      <c r="H179" s="269"/>
      <c r="I179" s="55"/>
      <c r="J179" s="56"/>
      <c r="K179" s="52"/>
      <c r="L179" s="93"/>
      <c r="M179" s="54"/>
      <c r="N179" s="30"/>
      <c r="O179" s="30"/>
    </row>
    <row r="180" spans="1:15" ht="25.5" customHeight="1" outlineLevel="5">
      <c r="A180" s="268" t="s">
        <v>164</v>
      </c>
      <c r="B180" s="268"/>
      <c r="C180" s="268"/>
      <c r="D180" s="268"/>
      <c r="E180" s="268"/>
      <c r="F180" s="268"/>
      <c r="G180" s="268"/>
      <c r="H180" s="268"/>
      <c r="I180" s="58"/>
      <c r="J180" s="91"/>
      <c r="K180" s="52"/>
      <c r="L180" s="92"/>
      <c r="M180" s="54"/>
      <c r="N180" s="30"/>
      <c r="O180" s="30"/>
    </row>
    <row r="181" spans="1:15" ht="25.5" customHeight="1" outlineLevel="4">
      <c r="A181" s="269" t="s">
        <v>174</v>
      </c>
      <c r="B181" s="269"/>
      <c r="C181" s="269"/>
      <c r="D181" s="269"/>
      <c r="E181" s="269" t="s">
        <v>174</v>
      </c>
      <c r="F181" s="269"/>
      <c r="G181" s="269"/>
      <c r="H181" s="269"/>
      <c r="I181" s="55"/>
      <c r="J181" s="56"/>
      <c r="K181" s="52"/>
      <c r="L181" s="93"/>
      <c r="M181" s="54"/>
      <c r="N181" s="30"/>
      <c r="O181" s="30"/>
    </row>
    <row r="182" spans="1:15" ht="25.5" customHeight="1" outlineLevel="5">
      <c r="A182" s="268" t="s">
        <v>164</v>
      </c>
      <c r="B182" s="268"/>
      <c r="C182" s="268"/>
      <c r="D182" s="268"/>
      <c r="E182" s="268"/>
      <c r="F182" s="268"/>
      <c r="G182" s="268"/>
      <c r="H182" s="268"/>
      <c r="I182" s="58"/>
      <c r="J182" s="91"/>
      <c r="K182" s="52"/>
      <c r="L182" s="92"/>
      <c r="M182" s="54"/>
      <c r="N182" s="30"/>
      <c r="O182" s="30"/>
    </row>
    <row r="183" spans="1:15" ht="25.5" customHeight="1" outlineLevel="4">
      <c r="A183" s="269" t="s">
        <v>27</v>
      </c>
      <c r="B183" s="269"/>
      <c r="C183" s="269"/>
      <c r="D183" s="269"/>
      <c r="E183" s="269"/>
      <c r="F183" s="269"/>
      <c r="G183" s="269"/>
      <c r="H183" s="269"/>
      <c r="I183" s="55"/>
      <c r="J183" s="56"/>
      <c r="K183" s="52"/>
      <c r="L183" s="93"/>
      <c r="M183" s="54"/>
      <c r="N183" s="30"/>
      <c r="O183" s="30"/>
    </row>
    <row r="184" spans="1:15" ht="25.5" customHeight="1" outlineLevel="5">
      <c r="A184" s="268" t="s">
        <v>164</v>
      </c>
      <c r="B184" s="268"/>
      <c r="C184" s="268"/>
      <c r="D184" s="268"/>
      <c r="E184" s="268"/>
      <c r="F184" s="268"/>
      <c r="G184" s="268"/>
      <c r="H184" s="268"/>
      <c r="I184" s="58"/>
      <c r="J184" s="91"/>
      <c r="K184" s="52"/>
      <c r="L184" s="92"/>
      <c r="M184" s="54"/>
      <c r="N184" s="30"/>
      <c r="O184" s="30"/>
    </row>
    <row r="185" spans="1:15" ht="25.5" customHeight="1" outlineLevel="4">
      <c r="A185" s="269" t="s">
        <v>28</v>
      </c>
      <c r="B185" s="269"/>
      <c r="C185" s="269"/>
      <c r="D185" s="269"/>
      <c r="E185" s="269"/>
      <c r="F185" s="269"/>
      <c r="G185" s="269"/>
      <c r="H185" s="269"/>
      <c r="I185" s="55"/>
      <c r="J185" s="56"/>
      <c r="K185" s="52"/>
      <c r="L185" s="93"/>
      <c r="M185" s="54"/>
      <c r="N185" s="30"/>
      <c r="O185" s="30"/>
    </row>
    <row r="186" spans="1:15" ht="25.5" customHeight="1" outlineLevel="5">
      <c r="A186" s="268" t="s">
        <v>164</v>
      </c>
      <c r="B186" s="268"/>
      <c r="C186" s="268"/>
      <c r="D186" s="268"/>
      <c r="E186" s="268"/>
      <c r="F186" s="268"/>
      <c r="G186" s="268"/>
      <c r="H186" s="268"/>
      <c r="I186" s="58"/>
      <c r="J186" s="91"/>
      <c r="K186" s="52"/>
      <c r="L186" s="92"/>
      <c r="M186" s="54"/>
      <c r="N186" s="30"/>
      <c r="O186" s="30"/>
    </row>
    <row r="187" spans="1:15" ht="25.5" customHeight="1" outlineLevel="4">
      <c r="A187" s="269" t="s">
        <v>29</v>
      </c>
      <c r="B187" s="269"/>
      <c r="C187" s="269"/>
      <c r="D187" s="269"/>
      <c r="E187" s="269"/>
      <c r="F187" s="269"/>
      <c r="G187" s="269"/>
      <c r="H187" s="269"/>
      <c r="I187" s="55"/>
      <c r="J187" s="56"/>
      <c r="K187" s="52"/>
      <c r="L187" s="93"/>
      <c r="M187" s="54"/>
      <c r="N187" s="30"/>
      <c r="O187" s="30"/>
    </row>
    <row r="188" spans="1:15" ht="25.5" customHeight="1" outlineLevel="5">
      <c r="A188" s="268" t="s">
        <v>164</v>
      </c>
      <c r="B188" s="268"/>
      <c r="C188" s="268"/>
      <c r="D188" s="268"/>
      <c r="E188" s="268"/>
      <c r="F188" s="268"/>
      <c r="G188" s="268"/>
      <c r="H188" s="268"/>
      <c r="I188" s="55"/>
      <c r="J188" s="91"/>
      <c r="K188" s="52"/>
      <c r="L188" s="92"/>
      <c r="M188" s="54"/>
      <c r="N188" s="30"/>
      <c r="O188" s="30"/>
    </row>
    <row r="189" spans="1:15" ht="25.5" customHeight="1" outlineLevel="4">
      <c r="A189" s="269" t="s">
        <v>30</v>
      </c>
      <c r="B189" s="269"/>
      <c r="C189" s="269"/>
      <c r="D189" s="269"/>
      <c r="E189" s="269"/>
      <c r="F189" s="269"/>
      <c r="G189" s="269"/>
      <c r="H189" s="269"/>
      <c r="I189" s="55"/>
      <c r="J189" s="56"/>
      <c r="K189" s="52"/>
      <c r="L189" s="93"/>
      <c r="M189" s="54"/>
      <c r="N189" s="30"/>
      <c r="O189" s="30"/>
    </row>
    <row r="190" spans="1:15" ht="25.5" customHeight="1" outlineLevel="5">
      <c r="A190" s="268" t="s">
        <v>164</v>
      </c>
      <c r="B190" s="268"/>
      <c r="C190" s="268"/>
      <c r="D190" s="268"/>
      <c r="E190" s="268"/>
      <c r="F190" s="268"/>
      <c r="G190" s="268"/>
      <c r="H190" s="268"/>
      <c r="I190" s="58"/>
      <c r="J190" s="91"/>
      <c r="K190" s="52"/>
      <c r="L190" s="92"/>
      <c r="M190" s="54"/>
      <c r="N190" s="30"/>
      <c r="O190" s="30"/>
    </row>
    <row r="191" spans="1:15" ht="25.5" customHeight="1" outlineLevel="4">
      <c r="A191" s="269" t="s">
        <v>175</v>
      </c>
      <c r="B191" s="269"/>
      <c r="C191" s="269"/>
      <c r="D191" s="269"/>
      <c r="E191" s="269" t="s">
        <v>175</v>
      </c>
      <c r="F191" s="269"/>
      <c r="G191" s="269"/>
      <c r="H191" s="269"/>
      <c r="I191" s="55"/>
      <c r="J191" s="56"/>
      <c r="K191" s="52"/>
      <c r="L191" s="93"/>
      <c r="M191" s="54"/>
      <c r="N191" s="30"/>
      <c r="O191" s="30"/>
    </row>
    <row r="192" spans="1:15" ht="25.5" customHeight="1" outlineLevel="5">
      <c r="A192" s="268" t="s">
        <v>164</v>
      </c>
      <c r="B192" s="268"/>
      <c r="C192" s="268"/>
      <c r="D192" s="268"/>
      <c r="E192" s="268"/>
      <c r="F192" s="268"/>
      <c r="G192" s="268"/>
      <c r="H192" s="268"/>
      <c r="I192" s="58"/>
      <c r="J192" s="91"/>
      <c r="K192" s="52"/>
      <c r="L192" s="92"/>
      <c r="M192" s="54"/>
      <c r="N192" s="30"/>
      <c r="O192" s="30"/>
    </row>
    <row r="193" spans="1:15" ht="25.5" customHeight="1" outlineLevel="4">
      <c r="A193" s="269" t="s">
        <v>31</v>
      </c>
      <c r="B193" s="269"/>
      <c r="C193" s="269"/>
      <c r="D193" s="269"/>
      <c r="E193" s="269"/>
      <c r="F193" s="269"/>
      <c r="G193" s="269"/>
      <c r="H193" s="269"/>
      <c r="I193" s="55"/>
      <c r="J193" s="56"/>
      <c r="K193" s="52"/>
      <c r="L193" s="93"/>
      <c r="M193" s="54"/>
      <c r="N193" s="30"/>
      <c r="O193" s="30"/>
    </row>
    <row r="194" spans="1:15" ht="25.5" customHeight="1" outlineLevel="5">
      <c r="A194" s="268" t="s">
        <v>164</v>
      </c>
      <c r="B194" s="268"/>
      <c r="C194" s="268"/>
      <c r="D194" s="268"/>
      <c r="E194" s="268"/>
      <c r="F194" s="268"/>
      <c r="G194" s="268"/>
      <c r="H194" s="268"/>
      <c r="I194" s="58"/>
      <c r="J194" s="91"/>
      <c r="K194" s="52"/>
      <c r="L194" s="92"/>
      <c r="M194" s="54"/>
      <c r="N194" s="30"/>
      <c r="O194" s="30"/>
    </row>
    <row r="195" spans="1:15" ht="25.5" customHeight="1" outlineLevel="4">
      <c r="A195" s="269" t="s">
        <v>176</v>
      </c>
      <c r="B195" s="269"/>
      <c r="C195" s="269"/>
      <c r="D195" s="269"/>
      <c r="E195" s="269" t="s">
        <v>176</v>
      </c>
      <c r="F195" s="269"/>
      <c r="G195" s="269"/>
      <c r="H195" s="269"/>
      <c r="I195" s="55"/>
      <c r="J195" s="56"/>
      <c r="K195" s="52"/>
      <c r="L195" s="93"/>
      <c r="M195" s="54"/>
      <c r="N195" s="30"/>
      <c r="O195" s="30"/>
    </row>
    <row r="196" spans="1:15" ht="25.5" customHeight="1" outlineLevel="5">
      <c r="A196" s="268" t="s">
        <v>164</v>
      </c>
      <c r="B196" s="268"/>
      <c r="C196" s="268"/>
      <c r="D196" s="268"/>
      <c r="E196" s="268"/>
      <c r="F196" s="268"/>
      <c r="G196" s="268"/>
      <c r="H196" s="268"/>
      <c r="I196" s="58"/>
      <c r="J196" s="91"/>
      <c r="K196" s="52"/>
      <c r="L196" s="92"/>
      <c r="M196" s="54"/>
      <c r="N196" s="30"/>
      <c r="O196" s="30"/>
    </row>
    <row r="197" spans="1:15" ht="25.5" customHeight="1" outlineLevel="3">
      <c r="A197" s="270" t="s">
        <v>37</v>
      </c>
      <c r="B197" s="270"/>
      <c r="C197" s="270"/>
      <c r="D197" s="270"/>
      <c r="E197" s="270"/>
      <c r="F197" s="270"/>
      <c r="G197" s="270"/>
      <c r="H197" s="270"/>
      <c r="I197" s="50"/>
      <c r="J197" s="51"/>
      <c r="K197" s="52"/>
      <c r="L197" s="94"/>
      <c r="M197" s="54"/>
      <c r="N197" s="30"/>
      <c r="O197" s="30"/>
    </row>
    <row r="198" spans="1:15" ht="25.5" customHeight="1" outlineLevel="4">
      <c r="A198" s="269" t="s">
        <v>121</v>
      </c>
      <c r="B198" s="269"/>
      <c r="C198" s="269"/>
      <c r="D198" s="269"/>
      <c r="E198" s="269"/>
      <c r="F198" s="269"/>
      <c r="G198" s="269"/>
      <c r="H198" s="269"/>
      <c r="I198" s="55"/>
      <c r="J198" s="56"/>
      <c r="K198" s="52"/>
      <c r="L198" s="93"/>
      <c r="M198" s="54"/>
      <c r="N198" s="30"/>
      <c r="O198" s="30"/>
    </row>
    <row r="199" spans="1:15" ht="25.5" customHeight="1" outlineLevel="5">
      <c r="A199" s="268" t="s">
        <v>164</v>
      </c>
      <c r="B199" s="268"/>
      <c r="C199" s="268"/>
      <c r="D199" s="268"/>
      <c r="E199" s="268"/>
      <c r="F199" s="268"/>
      <c r="G199" s="268"/>
      <c r="H199" s="268"/>
      <c r="I199" s="58"/>
      <c r="J199" s="91"/>
      <c r="K199" s="52"/>
      <c r="L199" s="92"/>
      <c r="M199" s="54"/>
      <c r="N199" s="30"/>
      <c r="O199" s="30"/>
    </row>
    <row r="200" spans="1:15" ht="25.5" customHeight="1" outlineLevel="4">
      <c r="A200" s="269" t="s">
        <v>38</v>
      </c>
      <c r="B200" s="269"/>
      <c r="C200" s="269"/>
      <c r="D200" s="269"/>
      <c r="E200" s="269"/>
      <c r="F200" s="269"/>
      <c r="G200" s="269"/>
      <c r="H200" s="269"/>
      <c r="I200" s="55"/>
      <c r="J200" s="56"/>
      <c r="K200" s="52"/>
      <c r="L200" s="93"/>
      <c r="M200" s="54"/>
      <c r="N200" s="30"/>
      <c r="O200" s="30"/>
    </row>
    <row r="201" spans="1:15" ht="25.5" customHeight="1" outlineLevel="5">
      <c r="A201" s="268" t="s">
        <v>164</v>
      </c>
      <c r="B201" s="268"/>
      <c r="C201" s="268"/>
      <c r="D201" s="268"/>
      <c r="E201" s="268"/>
      <c r="F201" s="268"/>
      <c r="G201" s="268"/>
      <c r="H201" s="268"/>
      <c r="I201" s="58"/>
      <c r="J201" s="91"/>
      <c r="K201" s="52"/>
      <c r="L201" s="92"/>
      <c r="M201" s="54"/>
      <c r="N201" s="30"/>
      <c r="O201" s="30"/>
    </row>
    <row r="202" spans="1:15" ht="25.5" customHeight="1" outlineLevel="4">
      <c r="A202" s="269" t="s">
        <v>144</v>
      </c>
      <c r="B202" s="269"/>
      <c r="C202" s="269"/>
      <c r="D202" s="269"/>
      <c r="E202" s="269"/>
      <c r="F202" s="269"/>
      <c r="G202" s="269"/>
      <c r="H202" s="269"/>
      <c r="I202" s="55"/>
      <c r="J202" s="56"/>
      <c r="K202" s="52"/>
      <c r="L202" s="93"/>
      <c r="M202" s="54"/>
      <c r="N202" s="30"/>
      <c r="O202" s="30"/>
    </row>
    <row r="203" spans="1:15" ht="25.5" customHeight="1" outlineLevel="5">
      <c r="A203" s="268" t="s">
        <v>164</v>
      </c>
      <c r="B203" s="268"/>
      <c r="C203" s="268"/>
      <c r="D203" s="268"/>
      <c r="E203" s="268"/>
      <c r="F203" s="268"/>
      <c r="G203" s="268"/>
      <c r="H203" s="268"/>
      <c r="I203" s="58"/>
      <c r="J203" s="91"/>
      <c r="K203" s="52"/>
      <c r="L203" s="92"/>
      <c r="M203" s="54"/>
      <c r="N203" s="30"/>
      <c r="O203" s="30"/>
    </row>
    <row r="204" spans="1:15" ht="25.5" customHeight="1" outlineLevel="1">
      <c r="A204" s="270" t="s">
        <v>39</v>
      </c>
      <c r="B204" s="270"/>
      <c r="C204" s="270"/>
      <c r="D204" s="270"/>
      <c r="E204" s="270"/>
      <c r="F204" s="270"/>
      <c r="G204" s="270"/>
      <c r="H204" s="270"/>
      <c r="I204" s="50"/>
      <c r="J204" s="51"/>
      <c r="K204" s="52"/>
      <c r="L204" s="94"/>
      <c r="M204" s="54"/>
      <c r="N204" s="30"/>
      <c r="O204" s="30"/>
    </row>
    <row r="205" spans="1:15" ht="25.5" customHeight="1" outlineLevel="2">
      <c r="A205" s="270" t="s">
        <v>40</v>
      </c>
      <c r="B205" s="270"/>
      <c r="C205" s="270"/>
      <c r="D205" s="270"/>
      <c r="E205" s="270"/>
      <c r="F205" s="270"/>
      <c r="G205" s="270"/>
      <c r="H205" s="270"/>
      <c r="I205" s="50"/>
      <c r="J205" s="51"/>
      <c r="K205" s="52"/>
      <c r="L205" s="94"/>
      <c r="M205" s="54"/>
      <c r="N205" s="30"/>
      <c r="O205" s="30"/>
    </row>
    <row r="206" spans="1:15" ht="25.5" customHeight="1" outlineLevel="3">
      <c r="A206" s="270" t="s">
        <v>41</v>
      </c>
      <c r="B206" s="270"/>
      <c r="C206" s="270"/>
      <c r="D206" s="270"/>
      <c r="E206" s="270"/>
      <c r="F206" s="270"/>
      <c r="G206" s="270"/>
      <c r="H206" s="270"/>
      <c r="I206" s="50"/>
      <c r="J206" s="51"/>
      <c r="K206" s="52"/>
      <c r="L206" s="94"/>
      <c r="M206" s="54"/>
      <c r="N206" s="30"/>
      <c r="O206" s="30"/>
    </row>
    <row r="207" spans="1:15" ht="25.5" customHeight="1" outlineLevel="4">
      <c r="A207" s="269" t="s">
        <v>42</v>
      </c>
      <c r="B207" s="269"/>
      <c r="C207" s="269"/>
      <c r="D207" s="269"/>
      <c r="E207" s="269"/>
      <c r="F207" s="269"/>
      <c r="G207" s="269"/>
      <c r="H207" s="269"/>
      <c r="I207" s="55"/>
      <c r="J207" s="56"/>
      <c r="K207" s="52"/>
      <c r="L207" s="93"/>
      <c r="M207" s="54"/>
      <c r="N207" s="30"/>
      <c r="O207" s="30"/>
    </row>
    <row r="208" spans="1:15" ht="25.5" customHeight="1" outlineLevel="5">
      <c r="A208" s="268" t="s">
        <v>164</v>
      </c>
      <c r="B208" s="268"/>
      <c r="C208" s="268"/>
      <c r="D208" s="268"/>
      <c r="E208" s="268"/>
      <c r="F208" s="268"/>
      <c r="G208" s="268"/>
      <c r="H208" s="268"/>
      <c r="I208" s="58"/>
      <c r="J208" s="59"/>
      <c r="K208" s="52"/>
      <c r="L208" s="95"/>
      <c r="M208" s="54"/>
      <c r="N208" s="30"/>
      <c r="O208" s="30"/>
    </row>
    <row r="209" spans="1:15" ht="25.5" customHeight="1" outlineLevel="4">
      <c r="A209" s="269" t="s">
        <v>45</v>
      </c>
      <c r="B209" s="269"/>
      <c r="C209" s="269"/>
      <c r="D209" s="269"/>
      <c r="E209" s="269"/>
      <c r="F209" s="269"/>
      <c r="G209" s="269"/>
      <c r="H209" s="269"/>
      <c r="I209" s="55"/>
      <c r="J209" s="56"/>
      <c r="K209" s="52"/>
      <c r="L209" s="93"/>
      <c r="M209" s="54"/>
      <c r="N209" s="30"/>
      <c r="O209" s="30"/>
    </row>
    <row r="210" spans="1:15" ht="25.5" customHeight="1" outlineLevel="5">
      <c r="A210" s="268" t="s">
        <v>164</v>
      </c>
      <c r="B210" s="268"/>
      <c r="C210" s="268"/>
      <c r="D210" s="268"/>
      <c r="E210" s="268"/>
      <c r="F210" s="268"/>
      <c r="G210" s="268"/>
      <c r="H210" s="268"/>
      <c r="I210" s="58"/>
      <c r="J210" s="59"/>
      <c r="K210" s="52"/>
      <c r="L210" s="95"/>
      <c r="M210" s="54"/>
      <c r="N210" s="30"/>
      <c r="O210" s="30"/>
    </row>
    <row r="211" spans="1:15" ht="25.5" customHeight="1" outlineLevel="4">
      <c r="A211" s="269" t="s">
        <v>46</v>
      </c>
      <c r="B211" s="269"/>
      <c r="C211" s="269"/>
      <c r="D211" s="269"/>
      <c r="E211" s="269"/>
      <c r="F211" s="269"/>
      <c r="G211" s="269"/>
      <c r="H211" s="269"/>
      <c r="I211" s="55"/>
      <c r="J211" s="56"/>
      <c r="K211" s="52"/>
      <c r="L211" s="93"/>
      <c r="M211" s="54"/>
      <c r="N211" s="30"/>
      <c r="O211" s="30"/>
    </row>
    <row r="212" spans="1:15" ht="25.5" customHeight="1" outlineLevel="5">
      <c r="A212" s="268" t="s">
        <v>164</v>
      </c>
      <c r="B212" s="268"/>
      <c r="C212" s="268"/>
      <c r="D212" s="268"/>
      <c r="E212" s="268"/>
      <c r="F212" s="268"/>
      <c r="G212" s="268"/>
      <c r="H212" s="268"/>
      <c r="I212" s="58"/>
      <c r="J212" s="59"/>
      <c r="K212" s="52"/>
      <c r="L212" s="95"/>
      <c r="M212" s="54"/>
      <c r="N212" s="30"/>
      <c r="O212" s="30"/>
    </row>
    <row r="213" spans="1:15" ht="25.5" customHeight="1" outlineLevel="4">
      <c r="A213" s="269" t="s">
        <v>47</v>
      </c>
      <c r="B213" s="269"/>
      <c r="C213" s="269"/>
      <c r="D213" s="269"/>
      <c r="E213" s="269"/>
      <c r="F213" s="269"/>
      <c r="G213" s="269"/>
      <c r="H213" s="269"/>
      <c r="I213" s="55"/>
      <c r="J213" s="56"/>
      <c r="K213" s="52"/>
      <c r="L213" s="93"/>
      <c r="M213" s="54"/>
      <c r="N213" s="30"/>
      <c r="O213" s="30"/>
    </row>
    <row r="214" spans="1:15" ht="25.5" customHeight="1" outlineLevel="5">
      <c r="A214" s="268" t="s">
        <v>164</v>
      </c>
      <c r="B214" s="268"/>
      <c r="C214" s="268"/>
      <c r="D214" s="268"/>
      <c r="E214" s="268"/>
      <c r="F214" s="268"/>
      <c r="G214" s="268"/>
      <c r="H214" s="268"/>
      <c r="I214" s="58"/>
      <c r="J214" s="59"/>
      <c r="K214" s="52"/>
      <c r="L214" s="95"/>
      <c r="M214" s="54"/>
      <c r="N214" s="30"/>
      <c r="O214" s="30"/>
    </row>
    <row r="215" spans="1:15" ht="25.5" customHeight="1" outlineLevel="4">
      <c r="A215" s="269" t="s">
        <v>177</v>
      </c>
      <c r="B215" s="269"/>
      <c r="C215" s="269"/>
      <c r="D215" s="269"/>
      <c r="E215" s="269"/>
      <c r="F215" s="269"/>
      <c r="G215" s="269"/>
      <c r="H215" s="269"/>
      <c r="I215" s="55"/>
      <c r="J215" s="56"/>
      <c r="K215" s="52"/>
      <c r="L215" s="93"/>
      <c r="M215" s="54"/>
      <c r="N215" s="30"/>
      <c r="O215" s="30"/>
    </row>
    <row r="216" spans="1:15" ht="25.5" customHeight="1" outlineLevel="5">
      <c r="A216" s="268" t="s">
        <v>164</v>
      </c>
      <c r="B216" s="268"/>
      <c r="C216" s="268"/>
      <c r="D216" s="268"/>
      <c r="E216" s="268"/>
      <c r="F216" s="268"/>
      <c r="G216" s="268"/>
      <c r="H216" s="268"/>
      <c r="I216" s="58"/>
      <c r="J216" s="59"/>
      <c r="K216" s="52"/>
      <c r="L216" s="95"/>
      <c r="M216" s="54"/>
      <c r="N216" s="30"/>
      <c r="O216" s="30"/>
    </row>
    <row r="217" spans="1:15" ht="25.5" customHeight="1" outlineLevel="4">
      <c r="A217" s="269" t="s">
        <v>48</v>
      </c>
      <c r="B217" s="269"/>
      <c r="C217" s="269"/>
      <c r="D217" s="269"/>
      <c r="E217" s="269"/>
      <c r="F217" s="269"/>
      <c r="G217" s="269"/>
      <c r="H217" s="269"/>
      <c r="I217" s="55"/>
      <c r="J217" s="56"/>
      <c r="K217" s="52"/>
      <c r="L217" s="93"/>
      <c r="M217" s="54"/>
      <c r="N217" s="30"/>
      <c r="O217" s="30"/>
    </row>
    <row r="218" spans="1:15" ht="25.5" customHeight="1" outlineLevel="5">
      <c r="A218" s="268" t="s">
        <v>164</v>
      </c>
      <c r="B218" s="268"/>
      <c r="C218" s="268"/>
      <c r="D218" s="268"/>
      <c r="E218" s="268"/>
      <c r="F218" s="268"/>
      <c r="G218" s="268"/>
      <c r="H218" s="268"/>
      <c r="I218" s="58"/>
      <c r="J218" s="59"/>
      <c r="K218" s="52"/>
      <c r="L218" s="93"/>
      <c r="M218" s="54"/>
      <c r="N218" s="30"/>
      <c r="O218" s="30"/>
    </row>
    <row r="219" spans="1:15" ht="25.5" customHeight="1" outlineLevel="4">
      <c r="A219" s="269" t="s">
        <v>49</v>
      </c>
      <c r="B219" s="269"/>
      <c r="C219" s="269"/>
      <c r="D219" s="269"/>
      <c r="E219" s="269"/>
      <c r="F219" s="269"/>
      <c r="G219" s="269"/>
      <c r="H219" s="269"/>
      <c r="I219" s="55"/>
      <c r="J219" s="56"/>
      <c r="K219" s="52"/>
      <c r="L219" s="93"/>
      <c r="M219" s="54"/>
      <c r="N219" s="30"/>
      <c r="O219" s="30"/>
    </row>
    <row r="220" spans="1:15" ht="25.5" customHeight="1" outlineLevel="5">
      <c r="A220" s="268" t="s">
        <v>164</v>
      </c>
      <c r="B220" s="268"/>
      <c r="C220" s="268"/>
      <c r="D220" s="268"/>
      <c r="E220" s="268"/>
      <c r="F220" s="268"/>
      <c r="G220" s="268"/>
      <c r="H220" s="268"/>
      <c r="I220" s="58"/>
      <c r="J220" s="59"/>
      <c r="K220" s="52"/>
      <c r="L220" s="93"/>
      <c r="M220" s="54"/>
      <c r="N220" s="30"/>
      <c r="O220" s="30"/>
    </row>
    <row r="221" spans="1:15" ht="25.5" customHeight="1" outlineLevel="4">
      <c r="A221" s="269" t="s">
        <v>118</v>
      </c>
      <c r="B221" s="269"/>
      <c r="C221" s="269"/>
      <c r="D221" s="269"/>
      <c r="E221" s="269"/>
      <c r="F221" s="269"/>
      <c r="G221" s="269"/>
      <c r="H221" s="269"/>
      <c r="I221" s="55"/>
      <c r="J221" s="56"/>
      <c r="K221" s="52"/>
      <c r="L221" s="93"/>
      <c r="M221" s="54"/>
      <c r="N221" s="30"/>
      <c r="O221" s="30"/>
    </row>
    <row r="222" spans="1:15" ht="25.5" customHeight="1" outlineLevel="5">
      <c r="A222" s="268" t="s">
        <v>164</v>
      </c>
      <c r="B222" s="268"/>
      <c r="C222" s="268"/>
      <c r="D222" s="268"/>
      <c r="E222" s="268"/>
      <c r="F222" s="268"/>
      <c r="G222" s="268"/>
      <c r="H222" s="268"/>
      <c r="I222" s="58"/>
      <c r="J222" s="59"/>
      <c r="K222" s="52"/>
      <c r="L222" s="95"/>
      <c r="M222" s="54"/>
      <c r="N222" s="30"/>
      <c r="O222" s="30"/>
    </row>
    <row r="223" spans="1:15" ht="25.5" customHeight="1" outlineLevel="4">
      <c r="A223" s="269" t="s">
        <v>178</v>
      </c>
      <c r="B223" s="269"/>
      <c r="C223" s="269"/>
      <c r="D223" s="269"/>
      <c r="E223" s="269"/>
      <c r="F223" s="269"/>
      <c r="G223" s="269"/>
      <c r="H223" s="269"/>
      <c r="I223" s="55"/>
      <c r="J223" s="56"/>
      <c r="K223" s="52"/>
      <c r="L223" s="93"/>
      <c r="M223" s="54"/>
      <c r="N223" s="30"/>
      <c r="O223" s="30"/>
    </row>
    <row r="224" spans="1:15" ht="25.5" customHeight="1" outlineLevel="5">
      <c r="A224" s="268" t="s">
        <v>164</v>
      </c>
      <c r="B224" s="268"/>
      <c r="C224" s="268"/>
      <c r="D224" s="268"/>
      <c r="E224" s="268"/>
      <c r="F224" s="268"/>
      <c r="G224" s="268"/>
      <c r="H224" s="268"/>
      <c r="I224" s="58"/>
      <c r="J224" s="59"/>
      <c r="K224" s="52"/>
      <c r="L224" s="95"/>
      <c r="M224" s="54"/>
      <c r="N224" s="30"/>
      <c r="O224" s="30"/>
    </row>
    <row r="225" spans="1:15" ht="25.5" customHeight="1" outlineLevel="4">
      <c r="A225" s="269" t="s">
        <v>143</v>
      </c>
      <c r="B225" s="269"/>
      <c r="C225" s="269"/>
      <c r="D225" s="269"/>
      <c r="E225" s="269"/>
      <c r="F225" s="269"/>
      <c r="G225" s="269"/>
      <c r="H225" s="269"/>
      <c r="I225" s="55"/>
      <c r="J225" s="56"/>
      <c r="K225" s="52"/>
      <c r="L225" s="93"/>
      <c r="M225" s="54"/>
      <c r="N225" s="30"/>
      <c r="O225" s="30"/>
    </row>
    <row r="226" spans="1:15" ht="25.5" customHeight="1" outlineLevel="5">
      <c r="A226" s="268" t="s">
        <v>164</v>
      </c>
      <c r="B226" s="268"/>
      <c r="C226" s="268"/>
      <c r="D226" s="268"/>
      <c r="E226" s="268"/>
      <c r="F226" s="268"/>
      <c r="G226" s="268"/>
      <c r="H226" s="268"/>
      <c r="I226" s="58"/>
      <c r="J226" s="59"/>
      <c r="K226" s="52"/>
      <c r="L226" s="95"/>
      <c r="M226" s="54"/>
      <c r="N226" s="30"/>
      <c r="O226" s="30"/>
    </row>
    <row r="227" spans="1:15" ht="25.5" customHeight="1" outlineLevel="4">
      <c r="A227" s="269" t="s">
        <v>43</v>
      </c>
      <c r="B227" s="269"/>
      <c r="C227" s="269"/>
      <c r="D227" s="269"/>
      <c r="E227" s="269"/>
      <c r="F227" s="269"/>
      <c r="G227" s="269"/>
      <c r="H227" s="269"/>
      <c r="I227" s="55"/>
      <c r="J227" s="56"/>
      <c r="K227" s="52"/>
      <c r="L227" s="93"/>
      <c r="M227" s="54"/>
      <c r="N227" s="30"/>
      <c r="O227" s="30"/>
    </row>
    <row r="228" spans="1:15" ht="25.5" customHeight="1" outlineLevel="5">
      <c r="A228" s="268" t="s">
        <v>164</v>
      </c>
      <c r="B228" s="268"/>
      <c r="C228" s="268"/>
      <c r="D228" s="268"/>
      <c r="E228" s="268"/>
      <c r="F228" s="268"/>
      <c r="G228" s="268"/>
      <c r="H228" s="268"/>
      <c r="I228" s="58"/>
      <c r="J228" s="59"/>
      <c r="K228" s="52"/>
      <c r="L228" s="95"/>
      <c r="M228" s="54"/>
      <c r="N228" s="30"/>
      <c r="O228" s="30"/>
    </row>
    <row r="229" spans="1:15" ht="25.5" customHeight="1" outlineLevel="4">
      <c r="A229" s="269" t="s">
        <v>179</v>
      </c>
      <c r="B229" s="269"/>
      <c r="C229" s="269"/>
      <c r="D229" s="269"/>
      <c r="E229" s="269"/>
      <c r="F229" s="269"/>
      <c r="G229" s="269"/>
      <c r="H229" s="269"/>
      <c r="I229" s="55"/>
      <c r="J229" s="56"/>
      <c r="K229" s="52"/>
      <c r="L229" s="93"/>
      <c r="M229" s="54"/>
      <c r="N229" s="30"/>
      <c r="O229" s="30"/>
    </row>
    <row r="230" spans="1:15" ht="25.5" customHeight="1" outlineLevel="5">
      <c r="A230" s="268" t="s">
        <v>164</v>
      </c>
      <c r="B230" s="268"/>
      <c r="C230" s="268"/>
      <c r="D230" s="268"/>
      <c r="E230" s="268"/>
      <c r="F230" s="268"/>
      <c r="G230" s="268"/>
      <c r="H230" s="268"/>
      <c r="I230" s="58"/>
      <c r="J230" s="59"/>
      <c r="K230" s="52"/>
      <c r="L230" s="95"/>
      <c r="M230" s="54"/>
      <c r="N230" s="30"/>
      <c r="O230" s="30"/>
    </row>
    <row r="231" spans="1:15" ht="25.5" customHeight="1" outlineLevel="4">
      <c r="A231" s="269" t="s">
        <v>120</v>
      </c>
      <c r="B231" s="269"/>
      <c r="C231" s="269"/>
      <c r="D231" s="269"/>
      <c r="E231" s="269"/>
      <c r="F231" s="269"/>
      <c r="G231" s="269"/>
      <c r="H231" s="269"/>
      <c r="I231" s="55"/>
      <c r="J231" s="56"/>
      <c r="K231" s="52"/>
      <c r="L231" s="93"/>
      <c r="M231" s="54"/>
      <c r="N231" s="30"/>
      <c r="O231" s="30"/>
    </row>
    <row r="232" spans="1:15" ht="25.5" customHeight="1" outlineLevel="5">
      <c r="A232" s="268" t="s">
        <v>164</v>
      </c>
      <c r="B232" s="268"/>
      <c r="C232" s="268"/>
      <c r="D232" s="268"/>
      <c r="E232" s="268"/>
      <c r="F232" s="268"/>
      <c r="G232" s="268"/>
      <c r="H232" s="268"/>
      <c r="I232" s="58"/>
      <c r="J232" s="59"/>
      <c r="K232" s="52"/>
      <c r="L232" s="95"/>
      <c r="M232" s="54"/>
      <c r="N232" s="30"/>
      <c r="O232" s="30"/>
    </row>
    <row r="233" spans="1:15" ht="25.5" customHeight="1" outlineLevel="4">
      <c r="A233" s="269" t="s">
        <v>44</v>
      </c>
      <c r="B233" s="269"/>
      <c r="C233" s="269"/>
      <c r="D233" s="269"/>
      <c r="E233" s="269"/>
      <c r="F233" s="269"/>
      <c r="G233" s="269"/>
      <c r="H233" s="269"/>
      <c r="I233" s="55"/>
      <c r="J233" s="56"/>
      <c r="K233" s="52"/>
      <c r="L233" s="93"/>
      <c r="M233" s="54"/>
      <c r="N233" s="30"/>
      <c r="O233" s="30"/>
    </row>
    <row r="234" spans="1:15" ht="25.5" customHeight="1" outlineLevel="5">
      <c r="A234" s="268" t="s">
        <v>164</v>
      </c>
      <c r="B234" s="268"/>
      <c r="C234" s="268"/>
      <c r="D234" s="268"/>
      <c r="E234" s="268"/>
      <c r="F234" s="268"/>
      <c r="G234" s="268"/>
      <c r="H234" s="268"/>
      <c r="I234" s="58"/>
      <c r="J234" s="59"/>
      <c r="K234" s="52"/>
      <c r="L234" s="95"/>
      <c r="M234" s="54"/>
      <c r="N234" s="30"/>
      <c r="O234" s="30"/>
    </row>
    <row r="235" spans="1:15" ht="25.5" customHeight="1" outlineLevel="4">
      <c r="A235" s="269" t="s">
        <v>180</v>
      </c>
      <c r="B235" s="269"/>
      <c r="C235" s="269"/>
      <c r="D235" s="269"/>
      <c r="E235" s="269"/>
      <c r="F235" s="269"/>
      <c r="G235" s="269"/>
      <c r="H235" s="269"/>
      <c r="I235" s="55"/>
      <c r="J235" s="56"/>
      <c r="K235" s="52"/>
      <c r="L235" s="93"/>
      <c r="M235" s="54"/>
      <c r="N235" s="30"/>
      <c r="O235" s="30"/>
    </row>
    <row r="236" spans="1:15" ht="25.5" customHeight="1" outlineLevel="5">
      <c r="A236" s="268" t="s">
        <v>164</v>
      </c>
      <c r="B236" s="268"/>
      <c r="C236" s="268"/>
      <c r="D236" s="268"/>
      <c r="E236" s="268"/>
      <c r="F236" s="268"/>
      <c r="G236" s="268"/>
      <c r="H236" s="268"/>
      <c r="I236" s="58"/>
      <c r="J236" s="59"/>
      <c r="K236" s="52"/>
      <c r="L236" s="95"/>
      <c r="M236" s="54"/>
      <c r="N236" s="30"/>
      <c r="O236" s="30"/>
    </row>
    <row r="237" spans="1:15" ht="25.5" customHeight="1" outlineLevel="4">
      <c r="A237" s="269" t="s">
        <v>119</v>
      </c>
      <c r="B237" s="269"/>
      <c r="C237" s="269"/>
      <c r="D237" s="269"/>
      <c r="E237" s="269"/>
      <c r="F237" s="269"/>
      <c r="G237" s="269"/>
      <c r="H237" s="269"/>
      <c r="I237" s="55"/>
      <c r="J237" s="56"/>
      <c r="K237" s="52"/>
      <c r="L237" s="93"/>
      <c r="M237" s="81"/>
      <c r="N237" s="38"/>
      <c r="O237" s="38"/>
    </row>
    <row r="238" spans="1:15" ht="25.5" customHeight="1" outlineLevel="5">
      <c r="A238" s="268" t="s">
        <v>164</v>
      </c>
      <c r="B238" s="268"/>
      <c r="C238" s="268"/>
      <c r="D238" s="268"/>
      <c r="E238" s="268"/>
      <c r="F238" s="268"/>
      <c r="G238" s="268"/>
      <c r="H238" s="268"/>
      <c r="I238" s="58"/>
      <c r="J238" s="59"/>
      <c r="K238" s="52"/>
      <c r="L238" s="95"/>
      <c r="M238" s="81"/>
      <c r="N238" s="38"/>
      <c r="O238" s="38"/>
    </row>
    <row r="239" spans="1:15" ht="25.5" customHeight="1" outlineLevel="3">
      <c r="A239" s="270" t="s">
        <v>50</v>
      </c>
      <c r="B239" s="270"/>
      <c r="C239" s="270"/>
      <c r="D239" s="270"/>
      <c r="E239" s="270"/>
      <c r="F239" s="270"/>
      <c r="G239" s="270"/>
      <c r="H239" s="270"/>
      <c r="I239" s="50"/>
      <c r="J239" s="51"/>
      <c r="K239" s="52"/>
      <c r="L239" s="94"/>
      <c r="M239" s="54"/>
      <c r="N239" s="30"/>
      <c r="O239" s="30"/>
    </row>
    <row r="240" spans="1:15" ht="25.5" customHeight="1" outlineLevel="4">
      <c r="A240" s="269" t="s">
        <v>51</v>
      </c>
      <c r="B240" s="269"/>
      <c r="C240" s="269"/>
      <c r="D240" s="269"/>
      <c r="E240" s="269"/>
      <c r="F240" s="269"/>
      <c r="G240" s="269"/>
      <c r="H240" s="269"/>
      <c r="I240" s="55"/>
      <c r="J240" s="56"/>
      <c r="K240" s="52"/>
      <c r="L240" s="93"/>
      <c r="M240" s="54"/>
      <c r="N240" s="30"/>
      <c r="O240" s="30"/>
    </row>
    <row r="241" spans="1:15" ht="25.5" customHeight="1" outlineLevel="5">
      <c r="A241" s="268" t="s">
        <v>164</v>
      </c>
      <c r="B241" s="268"/>
      <c r="C241" s="268"/>
      <c r="D241" s="268"/>
      <c r="E241" s="268"/>
      <c r="F241" s="268"/>
      <c r="G241" s="268"/>
      <c r="H241" s="268"/>
      <c r="I241" s="58"/>
      <c r="J241" s="59"/>
      <c r="K241" s="52"/>
      <c r="L241" s="95"/>
      <c r="M241" s="54"/>
      <c r="N241" s="30"/>
      <c r="O241" s="30"/>
    </row>
    <row r="242" spans="1:15" ht="25.5" customHeight="1" outlineLevel="4">
      <c r="A242" s="269" t="s">
        <v>52</v>
      </c>
      <c r="B242" s="269"/>
      <c r="C242" s="269"/>
      <c r="D242" s="269"/>
      <c r="E242" s="269"/>
      <c r="F242" s="269"/>
      <c r="G242" s="269"/>
      <c r="H242" s="269"/>
      <c r="I242" s="55"/>
      <c r="J242" s="56"/>
      <c r="K242" s="52"/>
      <c r="L242" s="93"/>
      <c r="M242" s="54"/>
      <c r="N242" s="30"/>
      <c r="O242" s="30"/>
    </row>
    <row r="243" spans="1:15" ht="25.5" customHeight="1" outlineLevel="5">
      <c r="A243" s="268" t="s">
        <v>164</v>
      </c>
      <c r="B243" s="268"/>
      <c r="C243" s="268"/>
      <c r="D243" s="268"/>
      <c r="E243" s="268"/>
      <c r="F243" s="268"/>
      <c r="G243" s="268"/>
      <c r="H243" s="268"/>
      <c r="I243" s="58"/>
      <c r="J243" s="59"/>
      <c r="K243" s="52"/>
      <c r="L243" s="95"/>
      <c r="M243" s="81"/>
      <c r="N243" s="38"/>
      <c r="O243" s="38"/>
    </row>
    <row r="244" spans="1:15" ht="25.5" customHeight="1" outlineLevel="4">
      <c r="A244" s="269" t="s">
        <v>53</v>
      </c>
      <c r="B244" s="269"/>
      <c r="C244" s="269"/>
      <c r="D244" s="269"/>
      <c r="E244" s="269"/>
      <c r="F244" s="269"/>
      <c r="G244" s="269"/>
      <c r="H244" s="269"/>
      <c r="I244" s="55"/>
      <c r="J244" s="56"/>
      <c r="K244" s="52"/>
      <c r="L244" s="93"/>
      <c r="M244" s="54"/>
      <c r="N244" s="30"/>
      <c r="O244" s="30"/>
    </row>
    <row r="245" spans="1:15" ht="25.5" customHeight="1" outlineLevel="5">
      <c r="A245" s="268" t="s">
        <v>164</v>
      </c>
      <c r="B245" s="268"/>
      <c r="C245" s="268"/>
      <c r="D245" s="268"/>
      <c r="E245" s="268"/>
      <c r="F245" s="268"/>
      <c r="G245" s="268"/>
      <c r="H245" s="268"/>
      <c r="I245" s="58"/>
      <c r="J245" s="59"/>
      <c r="K245" s="52"/>
      <c r="L245" s="95"/>
      <c r="M245" s="54"/>
      <c r="N245" s="30"/>
      <c r="O245" s="30"/>
    </row>
    <row r="246" spans="1:15" ht="25.5" customHeight="1" outlineLevel="4">
      <c r="A246" s="269" t="s">
        <v>54</v>
      </c>
      <c r="B246" s="269"/>
      <c r="C246" s="269"/>
      <c r="D246" s="269"/>
      <c r="E246" s="269"/>
      <c r="F246" s="269"/>
      <c r="G246" s="269"/>
      <c r="H246" s="269"/>
      <c r="I246" s="55"/>
      <c r="J246" s="56"/>
      <c r="K246" s="52"/>
      <c r="L246" s="93"/>
      <c r="M246" s="54"/>
      <c r="N246" s="30"/>
      <c r="O246" s="30"/>
    </row>
    <row r="247" spans="1:15" ht="25.5" customHeight="1" outlineLevel="5">
      <c r="A247" s="268" t="s">
        <v>164</v>
      </c>
      <c r="B247" s="268"/>
      <c r="C247" s="268"/>
      <c r="D247" s="268"/>
      <c r="E247" s="268"/>
      <c r="F247" s="268"/>
      <c r="G247" s="268"/>
      <c r="H247" s="268"/>
      <c r="I247" s="55"/>
      <c r="J247" s="59"/>
      <c r="K247" s="52"/>
      <c r="L247" s="95"/>
      <c r="M247" s="81"/>
      <c r="N247" s="38"/>
      <c r="O247" s="38"/>
    </row>
    <row r="248" spans="1:15" ht="25.5" customHeight="1" outlineLevel="4">
      <c r="A248" s="269" t="s">
        <v>55</v>
      </c>
      <c r="B248" s="269"/>
      <c r="C248" s="269"/>
      <c r="D248" s="269"/>
      <c r="E248" s="269"/>
      <c r="F248" s="269"/>
      <c r="G248" s="269"/>
      <c r="H248" s="269"/>
      <c r="I248" s="55"/>
      <c r="J248" s="56"/>
      <c r="K248" s="52"/>
      <c r="L248" s="93"/>
      <c r="M248" s="54"/>
      <c r="N248" s="30"/>
      <c r="O248" s="30"/>
    </row>
    <row r="249" spans="1:15" ht="25.5" customHeight="1" outlineLevel="5">
      <c r="A249" s="268" t="s">
        <v>164</v>
      </c>
      <c r="B249" s="268"/>
      <c r="C249" s="268"/>
      <c r="D249" s="268"/>
      <c r="E249" s="268"/>
      <c r="F249" s="268"/>
      <c r="G249" s="268"/>
      <c r="H249" s="268"/>
      <c r="I249" s="58"/>
      <c r="J249" s="59"/>
      <c r="K249" s="52"/>
      <c r="L249" s="95"/>
      <c r="M249" s="54"/>
      <c r="N249" s="30"/>
      <c r="O249" s="30"/>
    </row>
    <row r="250" spans="1:15" ht="25.5" customHeight="1" outlineLevel="4">
      <c r="A250" s="269" t="s">
        <v>181</v>
      </c>
      <c r="B250" s="269"/>
      <c r="C250" s="269"/>
      <c r="D250" s="269"/>
      <c r="E250" s="269" t="s">
        <v>181</v>
      </c>
      <c r="F250" s="269"/>
      <c r="G250" s="269"/>
      <c r="H250" s="269"/>
      <c r="I250" s="55"/>
      <c r="J250" s="56"/>
      <c r="K250" s="52"/>
      <c r="L250" s="93"/>
      <c r="M250" s="54"/>
      <c r="N250" s="30"/>
      <c r="O250" s="30"/>
    </row>
    <row r="251" spans="1:15" ht="25.5" customHeight="1" outlineLevel="5">
      <c r="A251" s="268" t="s">
        <v>164</v>
      </c>
      <c r="B251" s="268"/>
      <c r="C251" s="268"/>
      <c r="D251" s="268"/>
      <c r="E251" s="268"/>
      <c r="F251" s="268"/>
      <c r="G251" s="268"/>
      <c r="H251" s="268"/>
      <c r="I251" s="58"/>
      <c r="J251" s="59"/>
      <c r="K251" s="52"/>
      <c r="L251" s="95"/>
      <c r="M251" s="54"/>
      <c r="N251" s="30"/>
      <c r="O251" s="30"/>
    </row>
    <row r="252" spans="1:15" ht="25.5" customHeight="1" outlineLevel="4">
      <c r="A252" s="269" t="s">
        <v>182</v>
      </c>
      <c r="B252" s="269"/>
      <c r="C252" s="269"/>
      <c r="D252" s="269"/>
      <c r="E252" s="269" t="s">
        <v>182</v>
      </c>
      <c r="F252" s="269"/>
      <c r="G252" s="269"/>
      <c r="H252" s="269"/>
      <c r="I252" s="55"/>
      <c r="J252" s="56"/>
      <c r="K252" s="52"/>
      <c r="L252" s="93"/>
      <c r="M252" s="54"/>
      <c r="N252" s="30"/>
      <c r="O252" s="30"/>
    </row>
    <row r="253" spans="1:15" ht="25.5" customHeight="1" outlineLevel="5">
      <c r="A253" s="268" t="s">
        <v>164</v>
      </c>
      <c r="B253" s="268"/>
      <c r="C253" s="268"/>
      <c r="D253" s="268"/>
      <c r="E253" s="268"/>
      <c r="F253" s="268"/>
      <c r="G253" s="268"/>
      <c r="H253" s="268"/>
      <c r="I253" s="58"/>
      <c r="J253" s="59"/>
      <c r="K253" s="52"/>
      <c r="L253" s="95"/>
      <c r="M253" s="54"/>
      <c r="N253" s="30"/>
      <c r="O253" s="30"/>
    </row>
    <row r="254" spans="1:15" ht="25.5" customHeight="1" outlineLevel="3">
      <c r="A254" s="270" t="s">
        <v>142</v>
      </c>
      <c r="B254" s="270"/>
      <c r="C254" s="270"/>
      <c r="D254" s="270"/>
      <c r="E254" s="270"/>
      <c r="F254" s="270"/>
      <c r="G254" s="270"/>
      <c r="H254" s="270"/>
      <c r="I254" s="50"/>
      <c r="J254" s="51"/>
      <c r="K254" s="52"/>
      <c r="L254" s="94"/>
      <c r="M254" s="54"/>
      <c r="N254" s="30"/>
      <c r="O254" s="30"/>
    </row>
    <row r="255" spans="1:15" ht="25.5" customHeight="1" outlineLevel="4">
      <c r="A255" s="269" t="s">
        <v>141</v>
      </c>
      <c r="B255" s="269"/>
      <c r="C255" s="269"/>
      <c r="D255" s="269"/>
      <c r="E255" s="269"/>
      <c r="F255" s="269"/>
      <c r="G255" s="269"/>
      <c r="H255" s="269"/>
      <c r="I255" s="55"/>
      <c r="J255" s="56"/>
      <c r="K255" s="52"/>
      <c r="L255" s="93"/>
      <c r="M255" s="54"/>
      <c r="N255" s="30"/>
      <c r="O255" s="30"/>
    </row>
    <row r="256" spans="1:15" ht="25.5" customHeight="1" outlineLevel="5">
      <c r="A256" s="268" t="s">
        <v>164</v>
      </c>
      <c r="B256" s="268"/>
      <c r="C256" s="268"/>
      <c r="D256" s="268"/>
      <c r="E256" s="268"/>
      <c r="F256" s="268"/>
      <c r="G256" s="268"/>
      <c r="H256" s="268"/>
      <c r="I256" s="58"/>
      <c r="J256" s="59"/>
      <c r="K256" s="52"/>
      <c r="L256" s="95"/>
      <c r="M256" s="54"/>
      <c r="N256" s="30"/>
      <c r="O256" s="30"/>
    </row>
    <row r="257" spans="1:15" ht="25.5" customHeight="1" outlineLevel="4">
      <c r="A257" s="269" t="s">
        <v>140</v>
      </c>
      <c r="B257" s="269"/>
      <c r="C257" s="269"/>
      <c r="D257" s="269"/>
      <c r="E257" s="269"/>
      <c r="F257" s="269"/>
      <c r="G257" s="269"/>
      <c r="H257" s="269"/>
      <c r="I257" s="55"/>
      <c r="J257" s="56"/>
      <c r="K257" s="52"/>
      <c r="L257" s="93"/>
      <c r="M257" s="54"/>
      <c r="N257" s="30"/>
      <c r="O257" s="30"/>
    </row>
    <row r="258" spans="1:15" ht="25.5" customHeight="1" outlineLevel="5">
      <c r="A258" s="268" t="s">
        <v>164</v>
      </c>
      <c r="B258" s="268"/>
      <c r="C258" s="268"/>
      <c r="D258" s="268"/>
      <c r="E258" s="268"/>
      <c r="F258" s="268"/>
      <c r="G258" s="268"/>
      <c r="H258" s="268"/>
      <c r="I258" s="58"/>
      <c r="J258" s="59"/>
      <c r="K258" s="52"/>
      <c r="L258" s="95"/>
      <c r="M258" s="54"/>
      <c r="N258" s="30"/>
      <c r="O258" s="30"/>
    </row>
    <row r="259" spans="1:15" ht="25.5" customHeight="1" outlineLevel="3">
      <c r="A259" s="270" t="s">
        <v>56</v>
      </c>
      <c r="B259" s="270"/>
      <c r="C259" s="270"/>
      <c r="D259" s="270"/>
      <c r="E259" s="270"/>
      <c r="F259" s="270"/>
      <c r="G259" s="270"/>
      <c r="H259" s="270"/>
      <c r="I259" s="50"/>
      <c r="J259" s="51"/>
      <c r="K259" s="52"/>
      <c r="L259" s="94"/>
      <c r="M259" s="54"/>
      <c r="N259" s="30"/>
      <c r="O259" s="30"/>
    </row>
    <row r="260" spans="1:15" ht="25.5" customHeight="1" outlineLevel="4">
      <c r="A260" s="269" t="s">
        <v>183</v>
      </c>
      <c r="B260" s="269"/>
      <c r="C260" s="269"/>
      <c r="D260" s="269"/>
      <c r="E260" s="269"/>
      <c r="F260" s="269"/>
      <c r="G260" s="269"/>
      <c r="H260" s="269"/>
      <c r="I260" s="55"/>
      <c r="J260" s="56"/>
      <c r="K260" s="52"/>
      <c r="L260" s="93"/>
      <c r="M260" s="54"/>
      <c r="N260" s="30"/>
      <c r="O260" s="30"/>
    </row>
    <row r="261" spans="1:15" ht="25.5" customHeight="1" outlineLevel="5">
      <c r="A261" s="268" t="s">
        <v>164</v>
      </c>
      <c r="B261" s="268"/>
      <c r="C261" s="268"/>
      <c r="D261" s="268"/>
      <c r="E261" s="268"/>
      <c r="F261" s="268"/>
      <c r="G261" s="268"/>
      <c r="H261" s="268"/>
      <c r="I261" s="55"/>
      <c r="J261" s="59"/>
      <c r="K261" s="52"/>
      <c r="L261" s="95"/>
      <c r="M261" s="54"/>
      <c r="N261" s="30"/>
      <c r="O261" s="30"/>
    </row>
    <row r="262" spans="1:15" ht="25.5" customHeight="1" outlineLevel="4">
      <c r="A262" s="269" t="s">
        <v>184</v>
      </c>
      <c r="B262" s="269"/>
      <c r="C262" s="269"/>
      <c r="D262" s="269"/>
      <c r="E262" s="269" t="s">
        <v>184</v>
      </c>
      <c r="F262" s="269"/>
      <c r="G262" s="269"/>
      <c r="H262" s="269"/>
      <c r="I262" s="55"/>
      <c r="J262" s="56"/>
      <c r="K262" s="52"/>
      <c r="L262" s="93"/>
      <c r="M262" s="54"/>
      <c r="N262" s="30"/>
      <c r="O262" s="30"/>
    </row>
    <row r="263" spans="1:15" ht="25.5" customHeight="1" outlineLevel="5">
      <c r="A263" s="268" t="s">
        <v>164</v>
      </c>
      <c r="B263" s="268"/>
      <c r="C263" s="268"/>
      <c r="D263" s="268"/>
      <c r="E263" s="268"/>
      <c r="F263" s="268"/>
      <c r="G263" s="268"/>
      <c r="H263" s="268"/>
      <c r="I263" s="55"/>
      <c r="J263" s="59"/>
      <c r="K263" s="52"/>
      <c r="L263" s="95"/>
      <c r="M263" s="54"/>
      <c r="N263" s="30"/>
      <c r="O263" s="30"/>
    </row>
    <row r="264" spans="1:15" ht="25.5" customHeight="1" outlineLevel="4">
      <c r="A264" s="269" t="s">
        <v>185</v>
      </c>
      <c r="B264" s="269"/>
      <c r="C264" s="269"/>
      <c r="D264" s="269"/>
      <c r="E264" s="269" t="s">
        <v>185</v>
      </c>
      <c r="F264" s="269"/>
      <c r="G264" s="269"/>
      <c r="H264" s="269"/>
      <c r="I264" s="55"/>
      <c r="J264" s="56"/>
      <c r="K264" s="52"/>
      <c r="L264" s="93"/>
      <c r="M264" s="54"/>
      <c r="N264" s="30"/>
      <c r="O264" s="30"/>
    </row>
    <row r="265" spans="1:15" ht="25.5" customHeight="1" outlineLevel="5">
      <c r="A265" s="268" t="s">
        <v>164</v>
      </c>
      <c r="B265" s="268"/>
      <c r="C265" s="268"/>
      <c r="D265" s="268"/>
      <c r="E265" s="268"/>
      <c r="F265" s="268"/>
      <c r="G265" s="268"/>
      <c r="H265" s="268"/>
      <c r="I265" s="55"/>
      <c r="J265" s="59"/>
      <c r="K265" s="52"/>
      <c r="L265" s="95"/>
      <c r="M265" s="54"/>
      <c r="N265" s="30"/>
      <c r="O265" s="30"/>
    </row>
    <row r="266" spans="1:15" ht="25.5" customHeight="1" outlineLevel="4">
      <c r="A266" s="269" t="s">
        <v>186</v>
      </c>
      <c r="B266" s="269"/>
      <c r="C266" s="269"/>
      <c r="D266" s="269"/>
      <c r="E266" s="269" t="s">
        <v>186</v>
      </c>
      <c r="F266" s="269"/>
      <c r="G266" s="269"/>
      <c r="H266" s="269"/>
      <c r="I266" s="55"/>
      <c r="J266" s="56"/>
      <c r="K266" s="52"/>
      <c r="L266" s="93"/>
      <c r="M266" s="54"/>
      <c r="N266" s="30"/>
      <c r="O266" s="30"/>
    </row>
    <row r="267" spans="1:15" ht="25.5" customHeight="1" outlineLevel="5">
      <c r="A267" s="268" t="s">
        <v>164</v>
      </c>
      <c r="B267" s="268"/>
      <c r="C267" s="268"/>
      <c r="D267" s="268"/>
      <c r="E267" s="268"/>
      <c r="F267" s="268"/>
      <c r="G267" s="268"/>
      <c r="H267" s="268"/>
      <c r="I267" s="55"/>
      <c r="J267" s="59"/>
      <c r="K267" s="52"/>
      <c r="L267" s="95"/>
      <c r="M267" s="54"/>
      <c r="N267" s="30"/>
      <c r="O267" s="30"/>
    </row>
    <row r="268" spans="1:15" ht="25.5" customHeight="1" outlineLevel="4">
      <c r="A268" s="269" t="s">
        <v>187</v>
      </c>
      <c r="B268" s="269"/>
      <c r="C268" s="269"/>
      <c r="D268" s="269"/>
      <c r="E268" s="269"/>
      <c r="F268" s="269"/>
      <c r="G268" s="269"/>
      <c r="H268" s="269"/>
      <c r="I268" s="55"/>
      <c r="J268" s="56"/>
      <c r="K268" s="52"/>
      <c r="L268" s="93"/>
      <c r="M268" s="54"/>
      <c r="N268" s="30"/>
      <c r="O268" s="30"/>
    </row>
    <row r="269" spans="1:15" ht="25.5" customHeight="1" outlineLevel="5">
      <c r="A269" s="268" t="s">
        <v>164</v>
      </c>
      <c r="B269" s="268"/>
      <c r="C269" s="268"/>
      <c r="D269" s="268"/>
      <c r="E269" s="268"/>
      <c r="F269" s="268"/>
      <c r="G269" s="268"/>
      <c r="H269" s="268"/>
      <c r="I269" s="55"/>
      <c r="J269" s="59"/>
      <c r="K269" s="52"/>
      <c r="L269" s="95"/>
      <c r="M269" s="54"/>
      <c r="N269" s="30"/>
      <c r="O269" s="30"/>
    </row>
    <row r="270" spans="1:15" ht="25.5" customHeight="1" outlineLevel="4">
      <c r="A270" s="269" t="s">
        <v>188</v>
      </c>
      <c r="B270" s="269"/>
      <c r="C270" s="269"/>
      <c r="D270" s="269"/>
      <c r="E270" s="269" t="s">
        <v>188</v>
      </c>
      <c r="F270" s="269"/>
      <c r="G270" s="269"/>
      <c r="H270" s="269"/>
      <c r="I270" s="55"/>
      <c r="J270" s="56"/>
      <c r="K270" s="52"/>
      <c r="L270" s="93"/>
      <c r="M270" s="54"/>
      <c r="N270" s="30"/>
      <c r="O270" s="30"/>
    </row>
    <row r="271" spans="1:15" ht="25.5" customHeight="1" outlineLevel="5">
      <c r="A271" s="268" t="s">
        <v>164</v>
      </c>
      <c r="B271" s="268"/>
      <c r="C271" s="268"/>
      <c r="D271" s="268"/>
      <c r="E271" s="268"/>
      <c r="F271" s="268"/>
      <c r="G271" s="268"/>
      <c r="H271" s="268"/>
      <c r="I271" s="55"/>
      <c r="J271" s="59"/>
      <c r="K271" s="52"/>
      <c r="L271" s="95"/>
      <c r="M271" s="54"/>
      <c r="N271" s="30"/>
      <c r="O271" s="30"/>
    </row>
    <row r="272" spans="1:15" ht="25.5" customHeight="1" outlineLevel="4">
      <c r="A272" s="269" t="s">
        <v>189</v>
      </c>
      <c r="B272" s="269"/>
      <c r="C272" s="269"/>
      <c r="D272" s="269"/>
      <c r="E272" s="269" t="s">
        <v>189</v>
      </c>
      <c r="F272" s="269"/>
      <c r="G272" s="269"/>
      <c r="H272" s="269"/>
      <c r="I272" s="55"/>
      <c r="J272" s="56"/>
      <c r="K272" s="52"/>
      <c r="L272" s="93"/>
      <c r="M272" s="54"/>
      <c r="N272" s="30"/>
      <c r="O272" s="30"/>
    </row>
    <row r="273" spans="1:15" ht="25.5" customHeight="1" outlineLevel="5">
      <c r="A273" s="268" t="s">
        <v>164</v>
      </c>
      <c r="B273" s="268"/>
      <c r="C273" s="268"/>
      <c r="D273" s="268"/>
      <c r="E273" s="268"/>
      <c r="F273" s="268"/>
      <c r="G273" s="268"/>
      <c r="H273" s="268"/>
      <c r="I273" s="55"/>
      <c r="J273" s="59"/>
      <c r="K273" s="52"/>
      <c r="L273" s="95"/>
      <c r="M273" s="54"/>
      <c r="N273" s="30"/>
      <c r="O273" s="30"/>
    </row>
    <row r="274" spans="1:15" ht="25.5" customHeight="1" outlineLevel="4">
      <c r="A274" s="278" t="s">
        <v>139</v>
      </c>
      <c r="B274" s="279"/>
      <c r="C274" s="279"/>
      <c r="D274" s="279"/>
      <c r="E274" s="279"/>
      <c r="F274" s="279"/>
      <c r="G274" s="279"/>
      <c r="H274" s="280"/>
      <c r="I274" s="55"/>
      <c r="J274" s="56"/>
      <c r="K274" s="52"/>
      <c r="L274" s="93"/>
      <c r="M274" s="54"/>
      <c r="N274" s="30"/>
      <c r="O274" s="30"/>
    </row>
    <row r="275" spans="1:15" ht="25.5" customHeight="1" outlineLevel="5">
      <c r="A275" s="268" t="s">
        <v>164</v>
      </c>
      <c r="B275" s="268"/>
      <c r="C275" s="268"/>
      <c r="D275" s="268"/>
      <c r="E275" s="268"/>
      <c r="F275" s="268"/>
      <c r="G275" s="268"/>
      <c r="H275" s="268"/>
      <c r="I275" s="55"/>
      <c r="J275" s="59"/>
      <c r="K275" s="52"/>
      <c r="L275" s="95"/>
      <c r="M275" s="54"/>
      <c r="N275" s="30"/>
      <c r="O275" s="30"/>
    </row>
    <row r="276" spans="1:15" ht="25.5" customHeight="1" outlineLevel="4">
      <c r="A276" s="269" t="s">
        <v>138</v>
      </c>
      <c r="B276" s="269"/>
      <c r="C276" s="269"/>
      <c r="D276" s="269"/>
      <c r="E276" s="269"/>
      <c r="F276" s="269"/>
      <c r="G276" s="269"/>
      <c r="H276" s="269"/>
      <c r="I276" s="55"/>
      <c r="J276" s="56"/>
      <c r="K276" s="52"/>
      <c r="L276" s="93"/>
      <c r="M276" s="54"/>
      <c r="N276" s="30"/>
      <c r="O276" s="30"/>
    </row>
    <row r="277" spans="1:15" ht="25.5" customHeight="1" outlineLevel="5">
      <c r="A277" s="268" t="s">
        <v>164</v>
      </c>
      <c r="B277" s="268"/>
      <c r="C277" s="268"/>
      <c r="D277" s="268"/>
      <c r="E277" s="268"/>
      <c r="F277" s="268"/>
      <c r="G277" s="268"/>
      <c r="H277" s="268"/>
      <c r="I277" s="58"/>
      <c r="J277" s="59"/>
      <c r="K277" s="52"/>
      <c r="L277" s="95"/>
      <c r="M277" s="54"/>
      <c r="N277" s="30"/>
      <c r="O277" s="30"/>
    </row>
    <row r="278" spans="1:15" ht="25.5" customHeight="1" outlineLevel="4">
      <c r="A278" s="269" t="s">
        <v>190</v>
      </c>
      <c r="B278" s="269"/>
      <c r="C278" s="269"/>
      <c r="D278" s="269"/>
      <c r="E278" s="269" t="s">
        <v>190</v>
      </c>
      <c r="F278" s="269"/>
      <c r="G278" s="269"/>
      <c r="H278" s="269"/>
      <c r="I278" s="55"/>
      <c r="J278" s="56"/>
      <c r="K278" s="52"/>
      <c r="L278" s="93"/>
      <c r="M278" s="54"/>
      <c r="N278" s="30"/>
      <c r="O278" s="30"/>
    </row>
    <row r="279" spans="1:15" ht="25.5" customHeight="1" outlineLevel="5">
      <c r="A279" s="268" t="s">
        <v>164</v>
      </c>
      <c r="B279" s="268"/>
      <c r="C279" s="268"/>
      <c r="D279" s="268"/>
      <c r="E279" s="268"/>
      <c r="F279" s="268"/>
      <c r="G279" s="268"/>
      <c r="H279" s="268"/>
      <c r="I279" s="58"/>
      <c r="J279" s="59"/>
      <c r="K279" s="52"/>
      <c r="L279" s="93"/>
      <c r="M279" s="54"/>
      <c r="N279" s="30"/>
      <c r="O279" s="30"/>
    </row>
    <row r="280" spans="1:15" ht="25.5" customHeight="1" outlineLevel="4">
      <c r="A280" s="269" t="s">
        <v>191</v>
      </c>
      <c r="B280" s="269"/>
      <c r="C280" s="269"/>
      <c r="D280" s="269"/>
      <c r="E280" s="269" t="s">
        <v>191</v>
      </c>
      <c r="F280" s="269"/>
      <c r="G280" s="269"/>
      <c r="H280" s="269"/>
      <c r="I280" s="55"/>
      <c r="J280" s="56"/>
      <c r="K280" s="52"/>
      <c r="L280" s="93"/>
      <c r="M280" s="54"/>
      <c r="N280" s="30"/>
      <c r="O280" s="30"/>
    </row>
    <row r="281" spans="1:15" ht="25.5" customHeight="1" outlineLevel="5">
      <c r="A281" s="268" t="s">
        <v>164</v>
      </c>
      <c r="B281" s="268"/>
      <c r="C281" s="268"/>
      <c r="D281" s="268"/>
      <c r="E281" s="268"/>
      <c r="F281" s="268"/>
      <c r="G281" s="268"/>
      <c r="H281" s="268"/>
      <c r="I281" s="58"/>
      <c r="J281" s="59"/>
      <c r="K281" s="52"/>
      <c r="L281" s="95"/>
      <c r="M281" s="54"/>
      <c r="N281" s="30"/>
      <c r="O281" s="30"/>
    </row>
    <row r="282" spans="1:15" ht="25.5" customHeight="1" outlineLevel="4">
      <c r="A282" s="269" t="s">
        <v>192</v>
      </c>
      <c r="B282" s="269"/>
      <c r="C282" s="269"/>
      <c r="D282" s="269"/>
      <c r="E282" s="269" t="s">
        <v>192</v>
      </c>
      <c r="F282" s="269"/>
      <c r="G282" s="269"/>
      <c r="H282" s="269"/>
      <c r="I282" s="55"/>
      <c r="J282" s="56"/>
      <c r="K282" s="52"/>
      <c r="L282" s="93"/>
      <c r="M282" s="54"/>
      <c r="N282" s="30"/>
      <c r="O282" s="30"/>
    </row>
    <row r="283" spans="1:15" ht="25.5" customHeight="1" outlineLevel="5">
      <c r="A283" s="268" t="s">
        <v>164</v>
      </c>
      <c r="B283" s="268"/>
      <c r="C283" s="268"/>
      <c r="D283" s="268"/>
      <c r="E283" s="268"/>
      <c r="F283" s="268"/>
      <c r="G283" s="268"/>
      <c r="H283" s="268"/>
      <c r="I283" s="58"/>
      <c r="J283" s="59"/>
      <c r="K283" s="52"/>
      <c r="L283" s="95"/>
      <c r="M283" s="54"/>
      <c r="N283" s="30"/>
      <c r="O283" s="30"/>
    </row>
    <row r="284" spans="1:15" ht="25.5" customHeight="1" outlineLevel="4">
      <c r="A284" s="269" t="s">
        <v>193</v>
      </c>
      <c r="B284" s="269"/>
      <c r="C284" s="269"/>
      <c r="D284" s="269"/>
      <c r="E284" s="269" t="s">
        <v>193</v>
      </c>
      <c r="F284" s="269"/>
      <c r="G284" s="269"/>
      <c r="H284" s="269"/>
      <c r="I284" s="55"/>
      <c r="J284" s="56"/>
      <c r="K284" s="52"/>
      <c r="L284" s="93"/>
      <c r="M284" s="54"/>
      <c r="N284" s="30"/>
      <c r="O284" s="30"/>
    </row>
    <row r="285" spans="1:15" ht="25.5" customHeight="1" outlineLevel="5">
      <c r="A285" s="268" t="s">
        <v>164</v>
      </c>
      <c r="B285" s="268"/>
      <c r="C285" s="268"/>
      <c r="D285" s="268"/>
      <c r="E285" s="268"/>
      <c r="F285" s="268"/>
      <c r="G285" s="268"/>
      <c r="H285" s="268"/>
      <c r="I285" s="58"/>
      <c r="J285" s="59"/>
      <c r="K285" s="52"/>
      <c r="L285" s="95"/>
      <c r="M285" s="54"/>
      <c r="N285" s="30"/>
      <c r="O285" s="30"/>
    </row>
    <row r="286" spans="1:15" ht="25.5" customHeight="1" outlineLevel="4">
      <c r="A286" s="269" t="s">
        <v>117</v>
      </c>
      <c r="B286" s="269"/>
      <c r="C286" s="269"/>
      <c r="D286" s="269"/>
      <c r="E286" s="269"/>
      <c r="F286" s="269"/>
      <c r="G286" s="269"/>
      <c r="H286" s="269"/>
      <c r="I286" s="55"/>
      <c r="J286" s="56"/>
      <c r="K286" s="52"/>
      <c r="L286" s="93"/>
      <c r="M286" s="54"/>
      <c r="N286" s="30"/>
      <c r="O286" s="30"/>
    </row>
    <row r="287" spans="1:15" ht="25.5" customHeight="1" outlineLevel="5">
      <c r="A287" s="268" t="s">
        <v>164</v>
      </c>
      <c r="B287" s="268"/>
      <c r="C287" s="268"/>
      <c r="D287" s="268"/>
      <c r="E287" s="268"/>
      <c r="F287" s="268"/>
      <c r="G287" s="268"/>
      <c r="H287" s="268"/>
      <c r="I287" s="58"/>
      <c r="J287" s="59"/>
      <c r="K287" s="52"/>
      <c r="L287" s="93"/>
      <c r="M287" s="54"/>
      <c r="N287" s="30"/>
      <c r="O287" s="30"/>
    </row>
    <row r="288" spans="1:15" ht="25.5" customHeight="1" outlineLevel="4">
      <c r="A288" s="269" t="s">
        <v>194</v>
      </c>
      <c r="B288" s="269"/>
      <c r="C288" s="269"/>
      <c r="D288" s="269"/>
      <c r="E288" s="269"/>
      <c r="F288" s="269"/>
      <c r="G288" s="269"/>
      <c r="H288" s="269"/>
      <c r="I288" s="55"/>
      <c r="J288" s="56"/>
      <c r="K288" s="52"/>
      <c r="L288" s="93"/>
      <c r="M288" s="54"/>
      <c r="N288" s="30"/>
      <c r="O288" s="30"/>
    </row>
    <row r="289" spans="1:15" ht="25.5" customHeight="1" outlineLevel="5">
      <c r="A289" s="268" t="s">
        <v>164</v>
      </c>
      <c r="B289" s="268"/>
      <c r="C289" s="268"/>
      <c r="D289" s="268"/>
      <c r="E289" s="268"/>
      <c r="F289" s="268"/>
      <c r="G289" s="268"/>
      <c r="H289" s="268"/>
      <c r="I289" s="58"/>
      <c r="J289" s="59"/>
      <c r="K289" s="52"/>
      <c r="L289" s="93"/>
      <c r="M289" s="54"/>
      <c r="N289" s="30"/>
      <c r="O289" s="30"/>
    </row>
    <row r="290" spans="1:15" ht="25.5" customHeight="1" outlineLevel="4">
      <c r="A290" s="269" t="s">
        <v>195</v>
      </c>
      <c r="B290" s="269"/>
      <c r="C290" s="269"/>
      <c r="D290" s="269"/>
      <c r="E290" s="269"/>
      <c r="F290" s="269"/>
      <c r="G290" s="269"/>
      <c r="H290" s="269"/>
      <c r="I290" s="55"/>
      <c r="J290" s="56"/>
      <c r="K290" s="52"/>
      <c r="L290" s="93"/>
      <c r="M290" s="54"/>
      <c r="N290" s="30"/>
      <c r="O290" s="30"/>
    </row>
    <row r="291" spans="1:15" ht="25.5" customHeight="1" outlineLevel="5">
      <c r="A291" s="268" t="s">
        <v>164</v>
      </c>
      <c r="B291" s="268"/>
      <c r="C291" s="268"/>
      <c r="D291" s="268"/>
      <c r="E291" s="268"/>
      <c r="F291" s="268"/>
      <c r="G291" s="268"/>
      <c r="H291" s="268"/>
      <c r="I291" s="58"/>
      <c r="J291" s="59"/>
      <c r="K291" s="52"/>
      <c r="L291" s="93"/>
      <c r="M291" s="54"/>
      <c r="N291" s="30"/>
      <c r="O291" s="30"/>
    </row>
    <row r="292" spans="1:15" ht="25.5" customHeight="1" outlineLevel="4">
      <c r="A292" s="269" t="s">
        <v>196</v>
      </c>
      <c r="B292" s="269"/>
      <c r="C292" s="269"/>
      <c r="D292" s="269"/>
      <c r="E292" s="269"/>
      <c r="F292" s="269"/>
      <c r="G292" s="269"/>
      <c r="H292" s="269"/>
      <c r="I292" s="55"/>
      <c r="J292" s="56"/>
      <c r="K292" s="52"/>
      <c r="L292" s="93"/>
      <c r="M292" s="54"/>
      <c r="N292" s="30"/>
      <c r="O292" s="30"/>
    </row>
    <row r="293" spans="1:15" ht="25.5" customHeight="1" outlineLevel="5">
      <c r="A293" s="268" t="s">
        <v>164</v>
      </c>
      <c r="B293" s="268"/>
      <c r="C293" s="268"/>
      <c r="D293" s="268"/>
      <c r="E293" s="268"/>
      <c r="F293" s="268"/>
      <c r="G293" s="268"/>
      <c r="H293" s="268"/>
      <c r="I293" s="58"/>
      <c r="J293" s="59"/>
      <c r="K293" s="52"/>
      <c r="L293" s="93"/>
      <c r="M293" s="54"/>
      <c r="N293" s="30"/>
      <c r="O293" s="30"/>
    </row>
    <row r="294" spans="1:15" ht="25.5" customHeight="1" outlineLevel="2">
      <c r="A294" s="270" t="s">
        <v>57</v>
      </c>
      <c r="B294" s="270"/>
      <c r="C294" s="270"/>
      <c r="D294" s="270"/>
      <c r="E294" s="270"/>
      <c r="F294" s="270"/>
      <c r="G294" s="270"/>
      <c r="H294" s="270"/>
      <c r="I294" s="50"/>
      <c r="J294" s="51"/>
      <c r="K294" s="52"/>
      <c r="L294" s="94"/>
      <c r="M294" s="54"/>
      <c r="N294" s="30"/>
      <c r="O294" s="30"/>
    </row>
    <row r="295" spans="1:15" ht="25.5" customHeight="1" outlineLevel="3">
      <c r="A295" s="270" t="s">
        <v>58</v>
      </c>
      <c r="B295" s="270"/>
      <c r="C295" s="270"/>
      <c r="D295" s="270"/>
      <c r="E295" s="270"/>
      <c r="F295" s="270"/>
      <c r="G295" s="270"/>
      <c r="H295" s="270"/>
      <c r="I295" s="50"/>
      <c r="J295" s="51"/>
      <c r="K295" s="52"/>
      <c r="L295" s="94"/>
      <c r="M295" s="81"/>
      <c r="N295" s="38"/>
      <c r="O295" s="38"/>
    </row>
    <row r="296" spans="1:15" ht="25.5" customHeight="1" outlineLevel="4">
      <c r="A296" s="269" t="s">
        <v>116</v>
      </c>
      <c r="B296" s="269"/>
      <c r="C296" s="269"/>
      <c r="D296" s="269"/>
      <c r="E296" s="269"/>
      <c r="F296" s="269"/>
      <c r="G296" s="269"/>
      <c r="H296" s="269"/>
      <c r="I296" s="55"/>
      <c r="J296" s="56"/>
      <c r="K296" s="52"/>
      <c r="L296" s="93"/>
      <c r="M296" s="54"/>
      <c r="N296" s="30"/>
      <c r="O296" s="30"/>
    </row>
    <row r="297" spans="1:15" ht="25.5" customHeight="1" outlineLevel="5">
      <c r="A297" s="268" t="s">
        <v>164</v>
      </c>
      <c r="B297" s="268"/>
      <c r="C297" s="268"/>
      <c r="D297" s="268"/>
      <c r="E297" s="268"/>
      <c r="F297" s="268"/>
      <c r="G297" s="268"/>
      <c r="H297" s="268"/>
      <c r="I297" s="58"/>
      <c r="J297" s="91"/>
      <c r="K297" s="52"/>
      <c r="L297" s="92"/>
      <c r="M297" s="54"/>
      <c r="N297" s="30"/>
      <c r="O297" s="30"/>
    </row>
    <row r="298" spans="1:15" ht="25.5" customHeight="1" outlineLevel="4">
      <c r="A298" s="269" t="s">
        <v>114</v>
      </c>
      <c r="B298" s="269"/>
      <c r="C298" s="269"/>
      <c r="D298" s="269"/>
      <c r="E298" s="269"/>
      <c r="F298" s="269"/>
      <c r="G298" s="269"/>
      <c r="H298" s="269"/>
      <c r="I298" s="55"/>
      <c r="J298" s="56"/>
      <c r="K298" s="52"/>
      <c r="L298" s="93"/>
      <c r="M298" s="54"/>
      <c r="N298" s="30"/>
      <c r="O298" s="30"/>
    </row>
    <row r="299" spans="1:15" ht="25.5" customHeight="1" outlineLevel="5">
      <c r="A299" s="268" t="s">
        <v>164</v>
      </c>
      <c r="B299" s="268"/>
      <c r="C299" s="268"/>
      <c r="D299" s="268"/>
      <c r="E299" s="268"/>
      <c r="F299" s="268"/>
      <c r="G299" s="268"/>
      <c r="H299" s="268"/>
      <c r="I299" s="58"/>
      <c r="J299" s="91"/>
      <c r="K299" s="52"/>
      <c r="L299" s="92"/>
      <c r="M299" s="81"/>
      <c r="N299" s="38"/>
      <c r="O299" s="38"/>
    </row>
    <row r="300" spans="1:15" ht="25.5" customHeight="1" outlineLevel="4">
      <c r="A300" s="269" t="s">
        <v>137</v>
      </c>
      <c r="B300" s="269"/>
      <c r="C300" s="269"/>
      <c r="D300" s="269"/>
      <c r="E300" s="269"/>
      <c r="F300" s="269"/>
      <c r="G300" s="269"/>
      <c r="H300" s="269"/>
      <c r="I300" s="55"/>
      <c r="J300" s="56"/>
      <c r="K300" s="52"/>
      <c r="L300" s="93"/>
      <c r="M300" s="81"/>
      <c r="N300" s="38"/>
      <c r="O300" s="38"/>
    </row>
    <row r="301" spans="1:15" ht="25.5" customHeight="1" outlineLevel="5">
      <c r="A301" s="268" t="s">
        <v>164</v>
      </c>
      <c r="B301" s="268"/>
      <c r="C301" s="268"/>
      <c r="D301" s="268"/>
      <c r="E301" s="268"/>
      <c r="F301" s="268"/>
      <c r="G301" s="268"/>
      <c r="H301" s="268"/>
      <c r="I301" s="55"/>
      <c r="J301" s="91"/>
      <c r="K301" s="52"/>
      <c r="L301" s="92"/>
      <c r="M301" s="54"/>
      <c r="N301" s="30"/>
      <c r="O301" s="30"/>
    </row>
    <row r="302" spans="1:15" ht="25.5" customHeight="1" outlineLevel="4">
      <c r="A302" s="269" t="s">
        <v>113</v>
      </c>
      <c r="B302" s="269"/>
      <c r="C302" s="269"/>
      <c r="D302" s="269"/>
      <c r="E302" s="269"/>
      <c r="F302" s="269"/>
      <c r="G302" s="269"/>
      <c r="H302" s="269"/>
      <c r="I302" s="55"/>
      <c r="J302" s="56"/>
      <c r="K302" s="52"/>
      <c r="L302" s="93"/>
      <c r="M302" s="54"/>
      <c r="N302" s="30"/>
      <c r="O302" s="30"/>
    </row>
    <row r="303" spans="1:15" ht="25.5" customHeight="1" outlineLevel="5">
      <c r="A303" s="268" t="s">
        <v>164</v>
      </c>
      <c r="B303" s="268"/>
      <c r="C303" s="268"/>
      <c r="D303" s="268"/>
      <c r="E303" s="268"/>
      <c r="F303" s="268"/>
      <c r="G303" s="268"/>
      <c r="H303" s="268"/>
      <c r="I303" s="58"/>
      <c r="J303" s="91"/>
      <c r="K303" s="52"/>
      <c r="L303" s="92"/>
      <c r="M303" s="54"/>
      <c r="N303" s="30"/>
      <c r="O303" s="30"/>
    </row>
    <row r="304" spans="1:15" ht="25.5" customHeight="1" outlineLevel="4">
      <c r="A304" s="269" t="s">
        <v>112</v>
      </c>
      <c r="B304" s="269"/>
      <c r="C304" s="269"/>
      <c r="D304" s="269"/>
      <c r="E304" s="269"/>
      <c r="F304" s="269"/>
      <c r="G304" s="269"/>
      <c r="H304" s="269"/>
      <c r="I304" s="55"/>
      <c r="J304" s="56"/>
      <c r="K304" s="52"/>
      <c r="L304" s="93"/>
      <c r="M304" s="54"/>
      <c r="N304" s="30"/>
      <c r="O304" s="30"/>
    </row>
    <row r="305" spans="1:15" ht="25.5" customHeight="1" outlineLevel="5">
      <c r="A305" s="268" t="s">
        <v>164</v>
      </c>
      <c r="B305" s="268"/>
      <c r="C305" s="268"/>
      <c r="D305" s="268"/>
      <c r="E305" s="268"/>
      <c r="F305" s="268"/>
      <c r="G305" s="268"/>
      <c r="H305" s="268"/>
      <c r="I305" s="55"/>
      <c r="J305" s="91"/>
      <c r="K305" s="52"/>
      <c r="L305" s="93"/>
      <c r="M305" s="54"/>
      <c r="N305" s="30"/>
      <c r="O305" s="30"/>
    </row>
    <row r="306" spans="1:15" ht="25.5" customHeight="1" outlineLevel="4">
      <c r="A306" s="269" t="s">
        <v>111</v>
      </c>
      <c r="B306" s="269"/>
      <c r="C306" s="269"/>
      <c r="D306" s="269"/>
      <c r="E306" s="269"/>
      <c r="F306" s="269"/>
      <c r="G306" s="269"/>
      <c r="H306" s="269"/>
      <c r="I306" s="55"/>
      <c r="J306" s="56"/>
      <c r="K306" s="52"/>
      <c r="L306" s="93"/>
      <c r="M306" s="54"/>
      <c r="N306" s="30"/>
      <c r="O306" s="30"/>
    </row>
    <row r="307" spans="1:15" ht="25.5" customHeight="1" outlineLevel="5">
      <c r="A307" s="268" t="s">
        <v>164</v>
      </c>
      <c r="B307" s="268"/>
      <c r="C307" s="268"/>
      <c r="D307" s="268"/>
      <c r="E307" s="268"/>
      <c r="F307" s="268"/>
      <c r="G307" s="268"/>
      <c r="H307" s="268"/>
      <c r="I307" s="58"/>
      <c r="J307" s="91"/>
      <c r="K307" s="52"/>
      <c r="L307" s="93"/>
      <c r="M307" s="54"/>
      <c r="N307" s="30"/>
      <c r="O307" s="30"/>
    </row>
    <row r="308" spans="1:15" ht="25.5" customHeight="1" outlineLevel="4">
      <c r="A308" s="269" t="s">
        <v>110</v>
      </c>
      <c r="B308" s="269"/>
      <c r="C308" s="269"/>
      <c r="D308" s="269"/>
      <c r="E308" s="269"/>
      <c r="F308" s="269"/>
      <c r="G308" s="269"/>
      <c r="H308" s="269"/>
      <c r="I308" s="55"/>
      <c r="J308" s="56"/>
      <c r="K308" s="52"/>
      <c r="L308" s="93"/>
      <c r="M308" s="54"/>
      <c r="N308" s="30"/>
      <c r="O308" s="30"/>
    </row>
    <row r="309" spans="1:15" ht="25.5" customHeight="1" outlineLevel="5">
      <c r="A309" s="268" t="s">
        <v>164</v>
      </c>
      <c r="B309" s="268"/>
      <c r="C309" s="268"/>
      <c r="D309" s="268"/>
      <c r="E309" s="268"/>
      <c r="F309" s="268"/>
      <c r="G309" s="268"/>
      <c r="H309" s="268"/>
      <c r="I309" s="58"/>
      <c r="J309" s="91"/>
      <c r="K309" s="52"/>
      <c r="L309" s="92"/>
      <c r="M309" s="54"/>
      <c r="N309" s="30"/>
      <c r="O309" s="30"/>
    </row>
    <row r="310" spans="1:15" ht="25.5" customHeight="1" outlineLevel="4">
      <c r="A310" s="269" t="s">
        <v>63</v>
      </c>
      <c r="B310" s="269"/>
      <c r="C310" s="269"/>
      <c r="D310" s="269"/>
      <c r="E310" s="269"/>
      <c r="F310" s="269"/>
      <c r="G310" s="269"/>
      <c r="H310" s="269"/>
      <c r="I310" s="55"/>
      <c r="J310" s="56"/>
      <c r="K310" s="52"/>
      <c r="L310" s="93"/>
      <c r="M310" s="54"/>
      <c r="N310" s="30"/>
      <c r="O310" s="30"/>
    </row>
    <row r="311" spans="1:15" ht="25.5" customHeight="1" outlineLevel="5">
      <c r="A311" s="268" t="s">
        <v>164</v>
      </c>
      <c r="B311" s="268"/>
      <c r="C311" s="268"/>
      <c r="D311" s="268"/>
      <c r="E311" s="268"/>
      <c r="F311" s="268"/>
      <c r="G311" s="268"/>
      <c r="H311" s="268"/>
      <c r="I311" s="58"/>
      <c r="J311" s="91"/>
      <c r="K311" s="52"/>
      <c r="L311" s="92"/>
      <c r="M311" s="54"/>
      <c r="N311" s="30"/>
      <c r="O311" s="30"/>
    </row>
    <row r="312" spans="1:15" ht="25.5" customHeight="1" outlineLevel="4">
      <c r="A312" s="269" t="s">
        <v>64</v>
      </c>
      <c r="B312" s="269"/>
      <c r="C312" s="269"/>
      <c r="D312" s="269"/>
      <c r="E312" s="269"/>
      <c r="F312" s="269"/>
      <c r="G312" s="269"/>
      <c r="H312" s="269"/>
      <c r="I312" s="55"/>
      <c r="J312" s="56"/>
      <c r="K312" s="52"/>
      <c r="L312" s="93"/>
      <c r="M312" s="54"/>
      <c r="N312" s="30"/>
      <c r="O312" s="30"/>
    </row>
    <row r="313" spans="1:15" ht="25.5" customHeight="1" outlineLevel="5">
      <c r="A313" s="268" t="s">
        <v>164</v>
      </c>
      <c r="B313" s="268"/>
      <c r="C313" s="268"/>
      <c r="D313" s="268"/>
      <c r="E313" s="268"/>
      <c r="F313" s="268"/>
      <c r="G313" s="268"/>
      <c r="H313" s="268"/>
      <c r="I313" s="58"/>
      <c r="J313" s="91"/>
      <c r="K313" s="52"/>
      <c r="L313" s="92"/>
      <c r="M313" s="54"/>
      <c r="N313" s="30"/>
      <c r="O313" s="30"/>
    </row>
    <row r="314" spans="1:15" ht="25.5" customHeight="1" outlineLevel="4">
      <c r="A314" s="269" t="s">
        <v>65</v>
      </c>
      <c r="B314" s="269"/>
      <c r="C314" s="269"/>
      <c r="D314" s="269"/>
      <c r="E314" s="269"/>
      <c r="F314" s="269"/>
      <c r="G314" s="269"/>
      <c r="H314" s="269"/>
      <c r="I314" s="55"/>
      <c r="J314" s="56"/>
      <c r="K314" s="52"/>
      <c r="L314" s="93"/>
      <c r="M314" s="54"/>
      <c r="N314" s="30"/>
      <c r="O314" s="30"/>
    </row>
    <row r="315" spans="1:15" ht="25.5" customHeight="1" outlineLevel="5">
      <c r="A315" s="268" t="s">
        <v>164</v>
      </c>
      <c r="B315" s="268"/>
      <c r="C315" s="268"/>
      <c r="D315" s="268"/>
      <c r="E315" s="268"/>
      <c r="F315" s="268"/>
      <c r="G315" s="268"/>
      <c r="H315" s="268"/>
      <c r="I315" s="58"/>
      <c r="J315" s="91"/>
      <c r="K315" s="52"/>
      <c r="L315" s="92"/>
      <c r="M315" s="81"/>
      <c r="N315" s="38"/>
      <c r="O315" s="38"/>
    </row>
    <row r="316" spans="1:15" ht="25.5" customHeight="1" outlineLevel="4">
      <c r="A316" s="269" t="s">
        <v>66</v>
      </c>
      <c r="B316" s="269"/>
      <c r="C316" s="269"/>
      <c r="D316" s="269"/>
      <c r="E316" s="269"/>
      <c r="F316" s="269"/>
      <c r="G316" s="269"/>
      <c r="H316" s="269"/>
      <c r="I316" s="55"/>
      <c r="J316" s="56"/>
      <c r="K316" s="52"/>
      <c r="L316" s="93"/>
      <c r="M316" s="54"/>
      <c r="N316" s="30"/>
      <c r="O316" s="30"/>
    </row>
    <row r="317" spans="1:15" ht="25.5" customHeight="1" outlineLevel="5">
      <c r="A317" s="268" t="s">
        <v>164</v>
      </c>
      <c r="B317" s="268"/>
      <c r="C317" s="268"/>
      <c r="D317" s="268"/>
      <c r="E317" s="268"/>
      <c r="F317" s="268"/>
      <c r="G317" s="268"/>
      <c r="H317" s="268"/>
      <c r="I317" s="58"/>
      <c r="J317" s="91"/>
      <c r="K317" s="52"/>
      <c r="L317" s="92"/>
      <c r="M317" s="54"/>
      <c r="N317" s="30"/>
      <c r="O317" s="30"/>
    </row>
    <row r="318" spans="1:15" ht="25.5" customHeight="1" outlineLevel="4">
      <c r="A318" s="269" t="s">
        <v>197</v>
      </c>
      <c r="B318" s="269"/>
      <c r="C318" s="269"/>
      <c r="D318" s="269"/>
      <c r="E318" s="269"/>
      <c r="F318" s="269"/>
      <c r="G318" s="269"/>
      <c r="H318" s="269"/>
      <c r="I318" s="55"/>
      <c r="J318" s="56"/>
      <c r="K318" s="52"/>
      <c r="L318" s="93"/>
      <c r="M318" s="54"/>
      <c r="N318" s="30"/>
      <c r="O318" s="30"/>
    </row>
    <row r="319" spans="1:15" ht="25.5" customHeight="1" outlineLevel="5">
      <c r="A319" s="268" t="s">
        <v>164</v>
      </c>
      <c r="B319" s="268"/>
      <c r="C319" s="268"/>
      <c r="D319" s="268"/>
      <c r="E319" s="268"/>
      <c r="F319" s="268"/>
      <c r="G319" s="268"/>
      <c r="H319" s="268"/>
      <c r="I319" s="58"/>
      <c r="J319" s="91"/>
      <c r="K319" s="52"/>
      <c r="L319" s="92"/>
      <c r="M319" s="54"/>
      <c r="N319" s="30"/>
      <c r="O319" s="30"/>
    </row>
    <row r="320" spans="1:15" ht="25.5" customHeight="1" outlineLevel="4">
      <c r="A320" s="269" t="s">
        <v>198</v>
      </c>
      <c r="B320" s="269"/>
      <c r="C320" s="269"/>
      <c r="D320" s="269"/>
      <c r="E320" s="269"/>
      <c r="F320" s="269"/>
      <c r="G320" s="269"/>
      <c r="H320" s="269"/>
      <c r="I320" s="55"/>
      <c r="J320" s="56"/>
      <c r="K320" s="52"/>
      <c r="L320" s="93"/>
      <c r="M320" s="54"/>
      <c r="N320" s="30"/>
      <c r="O320" s="30"/>
    </row>
    <row r="321" spans="1:15" ht="25.5" customHeight="1" outlineLevel="5">
      <c r="A321" s="268" t="s">
        <v>164</v>
      </c>
      <c r="B321" s="268"/>
      <c r="C321" s="268"/>
      <c r="D321" s="268"/>
      <c r="E321" s="268"/>
      <c r="F321" s="268"/>
      <c r="G321" s="268"/>
      <c r="H321" s="268"/>
      <c r="I321" s="58"/>
      <c r="J321" s="91"/>
      <c r="K321" s="52"/>
      <c r="L321" s="92"/>
      <c r="M321" s="54"/>
      <c r="N321" s="30"/>
      <c r="O321" s="30"/>
    </row>
    <row r="322" spans="1:15" ht="25.5" customHeight="1" outlineLevel="4">
      <c r="A322" s="269" t="s">
        <v>200</v>
      </c>
      <c r="B322" s="269"/>
      <c r="C322" s="269"/>
      <c r="D322" s="269"/>
      <c r="E322" s="269" t="s">
        <v>200</v>
      </c>
      <c r="F322" s="269"/>
      <c r="G322" s="269"/>
      <c r="H322" s="269"/>
      <c r="I322" s="55"/>
      <c r="J322" s="56"/>
      <c r="K322" s="52"/>
      <c r="L322" s="93"/>
      <c r="M322" s="54"/>
      <c r="N322" s="30"/>
      <c r="O322" s="30"/>
    </row>
    <row r="323" spans="1:15" ht="25.5" customHeight="1" outlineLevel="5">
      <c r="A323" s="268" t="s">
        <v>164</v>
      </c>
      <c r="B323" s="268"/>
      <c r="C323" s="268"/>
      <c r="D323" s="268"/>
      <c r="E323" s="268"/>
      <c r="F323" s="268"/>
      <c r="G323" s="268"/>
      <c r="H323" s="268"/>
      <c r="I323" s="58"/>
      <c r="J323" s="91"/>
      <c r="K323" s="52"/>
      <c r="L323" s="92"/>
      <c r="M323" s="54"/>
      <c r="N323" s="30"/>
      <c r="O323" s="30"/>
    </row>
    <row r="324" spans="1:15" ht="25.5" customHeight="1" outlineLevel="4">
      <c r="A324" s="269" t="s">
        <v>199</v>
      </c>
      <c r="B324" s="269"/>
      <c r="C324" s="269"/>
      <c r="D324" s="269"/>
      <c r="E324" s="269"/>
      <c r="F324" s="269"/>
      <c r="G324" s="269"/>
      <c r="H324" s="269"/>
      <c r="I324" s="55"/>
      <c r="J324" s="56"/>
      <c r="K324" s="52"/>
      <c r="L324" s="93"/>
      <c r="M324" s="54"/>
      <c r="N324" s="30"/>
      <c r="O324" s="30"/>
    </row>
    <row r="325" spans="1:15" ht="25.5" customHeight="1" outlineLevel="5">
      <c r="A325" s="268" t="s">
        <v>164</v>
      </c>
      <c r="B325" s="268"/>
      <c r="C325" s="268"/>
      <c r="D325" s="268"/>
      <c r="E325" s="268"/>
      <c r="F325" s="268"/>
      <c r="G325" s="268"/>
      <c r="H325" s="268"/>
      <c r="I325" s="58"/>
      <c r="J325" s="91"/>
      <c r="K325" s="52"/>
      <c r="L325" s="92"/>
      <c r="M325" s="54"/>
      <c r="N325" s="30"/>
      <c r="O325" s="30"/>
    </row>
    <row r="326" spans="1:15" ht="25.5" customHeight="1" outlineLevel="4">
      <c r="A326" s="269" t="s">
        <v>59</v>
      </c>
      <c r="B326" s="269"/>
      <c r="C326" s="269"/>
      <c r="D326" s="269"/>
      <c r="E326" s="269"/>
      <c r="F326" s="269"/>
      <c r="G326" s="269"/>
      <c r="H326" s="269"/>
      <c r="I326" s="55"/>
      <c r="J326" s="56"/>
      <c r="K326" s="52"/>
      <c r="L326" s="93"/>
      <c r="M326" s="54"/>
      <c r="N326" s="30"/>
      <c r="O326" s="30"/>
    </row>
    <row r="327" spans="1:15" ht="25.5" customHeight="1" outlineLevel="5">
      <c r="A327" s="268" t="s">
        <v>164</v>
      </c>
      <c r="B327" s="268"/>
      <c r="C327" s="268"/>
      <c r="D327" s="268"/>
      <c r="E327" s="268"/>
      <c r="F327" s="268"/>
      <c r="G327" s="268"/>
      <c r="H327" s="268"/>
      <c r="I327" s="58"/>
      <c r="J327" s="91"/>
      <c r="K327" s="52"/>
      <c r="L327" s="92"/>
      <c r="M327" s="54"/>
      <c r="N327" s="30"/>
      <c r="O327" s="30"/>
    </row>
    <row r="328" spans="1:15" ht="25.5" customHeight="1" outlineLevel="4">
      <c r="A328" s="269" t="s">
        <v>60</v>
      </c>
      <c r="B328" s="269"/>
      <c r="C328" s="269"/>
      <c r="D328" s="269"/>
      <c r="E328" s="269"/>
      <c r="F328" s="269"/>
      <c r="G328" s="269"/>
      <c r="H328" s="269"/>
      <c r="I328" s="55"/>
      <c r="J328" s="56"/>
      <c r="K328" s="52"/>
      <c r="L328" s="93"/>
      <c r="M328" s="54"/>
      <c r="N328" s="30"/>
      <c r="O328" s="30"/>
    </row>
    <row r="329" spans="1:15" ht="25.5" customHeight="1" outlineLevel="5">
      <c r="A329" s="268" t="s">
        <v>164</v>
      </c>
      <c r="B329" s="268"/>
      <c r="C329" s="268"/>
      <c r="D329" s="268"/>
      <c r="E329" s="268"/>
      <c r="F329" s="268"/>
      <c r="G329" s="268"/>
      <c r="H329" s="268"/>
      <c r="I329" s="58"/>
      <c r="J329" s="91"/>
      <c r="K329" s="52"/>
      <c r="L329" s="92"/>
      <c r="M329" s="54"/>
      <c r="N329" s="30"/>
      <c r="O329" s="30"/>
    </row>
    <row r="330" spans="1:15" ht="25.5" customHeight="1" outlineLevel="4">
      <c r="A330" s="269" t="s">
        <v>115</v>
      </c>
      <c r="B330" s="269"/>
      <c r="C330" s="269"/>
      <c r="D330" s="269"/>
      <c r="E330" s="269"/>
      <c r="F330" s="269"/>
      <c r="G330" s="269"/>
      <c r="H330" s="269"/>
      <c r="I330" s="55"/>
      <c r="J330" s="56"/>
      <c r="K330" s="52"/>
      <c r="L330" s="93"/>
      <c r="M330" s="54"/>
      <c r="N330" s="30"/>
      <c r="O330" s="30"/>
    </row>
    <row r="331" spans="1:15" ht="25.5" customHeight="1" outlineLevel="5">
      <c r="A331" s="268" t="s">
        <v>164</v>
      </c>
      <c r="B331" s="268"/>
      <c r="C331" s="268"/>
      <c r="D331" s="268"/>
      <c r="E331" s="268"/>
      <c r="F331" s="268"/>
      <c r="G331" s="268"/>
      <c r="H331" s="268"/>
      <c r="I331" s="58"/>
      <c r="J331" s="91"/>
      <c r="K331" s="52"/>
      <c r="L331" s="92"/>
      <c r="M331" s="54"/>
      <c r="N331" s="30"/>
      <c r="O331" s="30"/>
    </row>
    <row r="332" spans="1:15" ht="25.5" customHeight="1" outlineLevel="4">
      <c r="A332" s="269" t="s">
        <v>201</v>
      </c>
      <c r="B332" s="269"/>
      <c r="C332" s="269"/>
      <c r="D332" s="269"/>
      <c r="E332" s="269"/>
      <c r="F332" s="269"/>
      <c r="G332" s="269"/>
      <c r="H332" s="269"/>
      <c r="I332" s="55"/>
      <c r="J332" s="56"/>
      <c r="K332" s="52"/>
      <c r="L332" s="93"/>
      <c r="M332" s="54"/>
      <c r="N332" s="30"/>
      <c r="O332" s="30"/>
    </row>
    <row r="333" spans="1:15" ht="25.5" customHeight="1" outlineLevel="5">
      <c r="A333" s="268" t="s">
        <v>164</v>
      </c>
      <c r="B333" s="268"/>
      <c r="C333" s="268"/>
      <c r="D333" s="268"/>
      <c r="E333" s="268"/>
      <c r="F333" s="268"/>
      <c r="G333" s="268"/>
      <c r="H333" s="268"/>
      <c r="I333" s="58"/>
      <c r="J333" s="91"/>
      <c r="K333" s="52"/>
      <c r="L333" s="92"/>
      <c r="M333" s="54"/>
      <c r="N333" s="30"/>
      <c r="O333" s="30"/>
    </row>
    <row r="334" spans="1:15" ht="25.5" customHeight="1" outlineLevel="4">
      <c r="A334" s="269" t="s">
        <v>61</v>
      </c>
      <c r="B334" s="269"/>
      <c r="C334" s="269"/>
      <c r="D334" s="269"/>
      <c r="E334" s="269"/>
      <c r="F334" s="269"/>
      <c r="G334" s="269"/>
      <c r="H334" s="269"/>
      <c r="I334" s="55"/>
      <c r="J334" s="56"/>
      <c r="K334" s="52"/>
      <c r="L334" s="93"/>
      <c r="M334" s="81"/>
      <c r="N334" s="38"/>
      <c r="O334" s="38"/>
    </row>
    <row r="335" spans="1:15" ht="25.5" customHeight="1" outlineLevel="5">
      <c r="A335" s="268" t="s">
        <v>164</v>
      </c>
      <c r="B335" s="268"/>
      <c r="C335" s="268"/>
      <c r="D335" s="268"/>
      <c r="E335" s="268"/>
      <c r="F335" s="268"/>
      <c r="G335" s="268"/>
      <c r="H335" s="268"/>
      <c r="I335" s="55"/>
      <c r="J335" s="91"/>
      <c r="K335" s="52"/>
      <c r="L335" s="92"/>
      <c r="M335" s="54"/>
      <c r="N335" s="30"/>
      <c r="O335" s="30"/>
    </row>
    <row r="336" spans="1:15" ht="25.5" customHeight="1" outlineLevel="4">
      <c r="A336" s="269" t="s">
        <v>62</v>
      </c>
      <c r="B336" s="269"/>
      <c r="C336" s="269"/>
      <c r="D336" s="269"/>
      <c r="E336" s="269"/>
      <c r="F336" s="269"/>
      <c r="G336" s="269"/>
      <c r="H336" s="269"/>
      <c r="I336" s="55"/>
      <c r="J336" s="56"/>
      <c r="K336" s="52"/>
      <c r="L336" s="93"/>
      <c r="M336" s="81"/>
      <c r="N336" s="38"/>
      <c r="O336" s="38"/>
    </row>
    <row r="337" spans="1:15" ht="25.5" customHeight="1" outlineLevel="5">
      <c r="A337" s="268" t="s">
        <v>164</v>
      </c>
      <c r="B337" s="268"/>
      <c r="C337" s="268"/>
      <c r="D337" s="268"/>
      <c r="E337" s="268"/>
      <c r="F337" s="268"/>
      <c r="G337" s="268"/>
      <c r="H337" s="268"/>
      <c r="I337" s="58"/>
      <c r="J337" s="91"/>
      <c r="K337" s="52"/>
      <c r="L337" s="92"/>
      <c r="M337" s="54"/>
      <c r="N337" s="30"/>
      <c r="O337" s="30"/>
    </row>
    <row r="338" spans="1:15" ht="25.5" customHeight="1" outlineLevel="3">
      <c r="A338" s="270" t="s">
        <v>242</v>
      </c>
      <c r="B338" s="270"/>
      <c r="C338" s="270"/>
      <c r="D338" s="270"/>
      <c r="E338" s="270"/>
      <c r="F338" s="270"/>
      <c r="G338" s="270"/>
      <c r="H338" s="270"/>
      <c r="I338" s="50"/>
      <c r="J338" s="51"/>
      <c r="K338" s="52"/>
      <c r="L338" s="94"/>
      <c r="M338" s="54"/>
      <c r="N338" s="30"/>
      <c r="O338" s="30"/>
    </row>
    <row r="339" spans="1:15" ht="25.5" customHeight="1" outlineLevel="4">
      <c r="A339" s="269" t="s">
        <v>243</v>
      </c>
      <c r="B339" s="269"/>
      <c r="C339" s="269"/>
      <c r="D339" s="269"/>
      <c r="E339" s="269"/>
      <c r="F339" s="269"/>
      <c r="G339" s="269"/>
      <c r="H339" s="269"/>
      <c r="I339" s="55"/>
      <c r="J339" s="56"/>
      <c r="K339" s="52"/>
      <c r="L339" s="93"/>
      <c r="M339" s="54"/>
      <c r="N339" s="30"/>
      <c r="O339" s="30"/>
    </row>
    <row r="340" spans="1:15" ht="25.5" customHeight="1" outlineLevel="5">
      <c r="A340" s="268" t="s">
        <v>164</v>
      </c>
      <c r="B340" s="268"/>
      <c r="C340" s="268"/>
      <c r="D340" s="268"/>
      <c r="E340" s="268"/>
      <c r="F340" s="268"/>
      <c r="G340" s="268"/>
      <c r="H340" s="268"/>
      <c r="I340" s="58"/>
      <c r="J340" s="91"/>
      <c r="K340" s="52"/>
      <c r="L340" s="93"/>
      <c r="M340" s="54"/>
      <c r="N340" s="30"/>
      <c r="O340" s="30"/>
    </row>
    <row r="341" spans="1:15" ht="25.5" customHeight="1" outlineLevel="4">
      <c r="A341" s="269" t="s">
        <v>244</v>
      </c>
      <c r="B341" s="269"/>
      <c r="C341" s="269"/>
      <c r="D341" s="269"/>
      <c r="E341" s="269"/>
      <c r="F341" s="269"/>
      <c r="G341" s="269"/>
      <c r="H341" s="269"/>
      <c r="I341" s="55"/>
      <c r="J341" s="56"/>
      <c r="K341" s="52"/>
      <c r="L341" s="93"/>
      <c r="M341" s="54"/>
      <c r="N341" s="30"/>
      <c r="O341" s="30"/>
    </row>
    <row r="342" spans="1:15" ht="25.5" customHeight="1" outlineLevel="5">
      <c r="A342" s="268" t="s">
        <v>164</v>
      </c>
      <c r="B342" s="268"/>
      <c r="C342" s="268"/>
      <c r="D342" s="268"/>
      <c r="E342" s="268"/>
      <c r="F342" s="268"/>
      <c r="G342" s="268"/>
      <c r="H342" s="268"/>
      <c r="I342" s="58"/>
      <c r="J342" s="91"/>
      <c r="K342" s="52"/>
      <c r="L342" s="93"/>
      <c r="M342" s="54"/>
      <c r="N342" s="30"/>
      <c r="O342" s="30"/>
    </row>
    <row r="343" spans="1:15" ht="25.5" customHeight="1" outlineLevel="4">
      <c r="A343" s="269" t="s">
        <v>245</v>
      </c>
      <c r="B343" s="269"/>
      <c r="C343" s="269"/>
      <c r="D343" s="269"/>
      <c r="E343" s="269"/>
      <c r="F343" s="269"/>
      <c r="G343" s="269"/>
      <c r="H343" s="269"/>
      <c r="I343" s="55"/>
      <c r="J343" s="56"/>
      <c r="K343" s="52"/>
      <c r="L343" s="93"/>
      <c r="M343" s="54"/>
      <c r="N343" s="30"/>
      <c r="O343" s="30"/>
    </row>
    <row r="344" spans="1:15" ht="25.5" customHeight="1" outlineLevel="5">
      <c r="A344" s="268" t="s">
        <v>164</v>
      </c>
      <c r="B344" s="268"/>
      <c r="C344" s="268"/>
      <c r="D344" s="268"/>
      <c r="E344" s="268"/>
      <c r="F344" s="268"/>
      <c r="G344" s="268"/>
      <c r="H344" s="268"/>
      <c r="I344" s="58"/>
      <c r="J344" s="91"/>
      <c r="K344" s="52"/>
      <c r="L344" s="93"/>
      <c r="M344" s="54"/>
      <c r="N344" s="30"/>
      <c r="O344" s="30"/>
    </row>
    <row r="345" spans="1:15" ht="25.5" customHeight="1" outlineLevel="3">
      <c r="A345" s="270" t="s">
        <v>67</v>
      </c>
      <c r="B345" s="270"/>
      <c r="C345" s="270"/>
      <c r="D345" s="270"/>
      <c r="E345" s="270"/>
      <c r="F345" s="270"/>
      <c r="G345" s="270"/>
      <c r="H345" s="270"/>
      <c r="I345" s="50"/>
      <c r="J345" s="51"/>
      <c r="K345" s="52"/>
      <c r="L345" s="94"/>
      <c r="M345" s="54"/>
      <c r="N345" s="30"/>
      <c r="O345" s="30"/>
    </row>
    <row r="346" spans="1:15" ht="25.5" customHeight="1" outlineLevel="4">
      <c r="A346" s="269" t="s">
        <v>202</v>
      </c>
      <c r="B346" s="269"/>
      <c r="C346" s="269"/>
      <c r="D346" s="269"/>
      <c r="E346" s="269"/>
      <c r="F346" s="269"/>
      <c r="G346" s="269"/>
      <c r="H346" s="269"/>
      <c r="I346" s="55"/>
      <c r="J346" s="56"/>
      <c r="K346" s="52"/>
      <c r="L346" s="93"/>
      <c r="M346" s="54"/>
      <c r="N346" s="30"/>
      <c r="O346" s="30"/>
    </row>
    <row r="347" spans="1:15" ht="25.5" customHeight="1" outlineLevel="5">
      <c r="A347" s="268" t="s">
        <v>164</v>
      </c>
      <c r="B347" s="268"/>
      <c r="C347" s="268"/>
      <c r="D347" s="268"/>
      <c r="E347" s="268"/>
      <c r="F347" s="268"/>
      <c r="G347" s="268"/>
      <c r="H347" s="268"/>
      <c r="I347" s="58"/>
      <c r="J347" s="91"/>
      <c r="K347" s="52"/>
      <c r="L347" s="93"/>
      <c r="M347" s="54"/>
      <c r="N347" s="30"/>
      <c r="O347" s="30"/>
    </row>
    <row r="348" spans="1:15" ht="25.5" customHeight="1" outlineLevel="4">
      <c r="A348" s="269" t="s">
        <v>203</v>
      </c>
      <c r="B348" s="269"/>
      <c r="C348" s="269"/>
      <c r="D348" s="269"/>
      <c r="E348" s="269"/>
      <c r="F348" s="269"/>
      <c r="G348" s="269"/>
      <c r="H348" s="269"/>
      <c r="I348" s="55"/>
      <c r="J348" s="56"/>
      <c r="K348" s="52"/>
      <c r="L348" s="93"/>
      <c r="M348" s="54"/>
      <c r="N348" s="30"/>
      <c r="O348" s="30"/>
    </row>
    <row r="349" spans="1:15" ht="25.5" customHeight="1" outlineLevel="5">
      <c r="A349" s="268" t="s">
        <v>164</v>
      </c>
      <c r="B349" s="268"/>
      <c r="C349" s="268"/>
      <c r="D349" s="268"/>
      <c r="E349" s="268"/>
      <c r="F349" s="268"/>
      <c r="G349" s="268"/>
      <c r="H349" s="268"/>
      <c r="I349" s="58"/>
      <c r="J349" s="91"/>
      <c r="K349" s="52"/>
      <c r="L349" s="93"/>
      <c r="M349" s="54"/>
      <c r="N349" s="30"/>
      <c r="O349" s="30"/>
    </row>
    <row r="350" spans="1:15" ht="25.5" customHeight="1" outlineLevel="4">
      <c r="A350" s="269" t="s">
        <v>204</v>
      </c>
      <c r="B350" s="269"/>
      <c r="C350" s="269"/>
      <c r="D350" s="269"/>
      <c r="E350" s="269" t="s">
        <v>204</v>
      </c>
      <c r="F350" s="269"/>
      <c r="G350" s="269"/>
      <c r="H350" s="269"/>
      <c r="I350" s="55"/>
      <c r="J350" s="56"/>
      <c r="K350" s="52"/>
      <c r="L350" s="93"/>
      <c r="M350" s="54"/>
      <c r="N350" s="30"/>
      <c r="O350" s="30"/>
    </row>
    <row r="351" spans="1:15" ht="25.5" customHeight="1" outlineLevel="5">
      <c r="A351" s="268" t="s">
        <v>164</v>
      </c>
      <c r="B351" s="268"/>
      <c r="C351" s="268"/>
      <c r="D351" s="268"/>
      <c r="E351" s="268"/>
      <c r="F351" s="268"/>
      <c r="G351" s="268"/>
      <c r="H351" s="268"/>
      <c r="I351" s="58"/>
      <c r="J351" s="91"/>
      <c r="K351" s="52"/>
      <c r="L351" s="93"/>
      <c r="M351" s="54"/>
      <c r="N351" s="30"/>
      <c r="O351" s="30"/>
    </row>
    <row r="352" spans="1:15" ht="25.5" customHeight="1" outlineLevel="4">
      <c r="A352" s="269" t="s">
        <v>205</v>
      </c>
      <c r="B352" s="269"/>
      <c r="C352" s="269"/>
      <c r="D352" s="269"/>
      <c r="E352" s="269" t="s">
        <v>205</v>
      </c>
      <c r="F352" s="269"/>
      <c r="G352" s="269"/>
      <c r="H352" s="269"/>
      <c r="I352" s="55"/>
      <c r="J352" s="56"/>
      <c r="K352" s="52"/>
      <c r="L352" s="93"/>
      <c r="M352" s="54"/>
      <c r="N352" s="30"/>
      <c r="O352" s="30"/>
    </row>
    <row r="353" spans="1:15" ht="25.5" customHeight="1" outlineLevel="5">
      <c r="A353" s="268" t="s">
        <v>164</v>
      </c>
      <c r="B353" s="268"/>
      <c r="C353" s="268"/>
      <c r="D353" s="268"/>
      <c r="E353" s="268"/>
      <c r="F353" s="268"/>
      <c r="G353" s="268"/>
      <c r="H353" s="268"/>
      <c r="I353" s="58"/>
      <c r="J353" s="91"/>
      <c r="K353" s="52"/>
      <c r="L353" s="93"/>
      <c r="M353" s="54"/>
      <c r="N353" s="30"/>
      <c r="O353" s="30"/>
    </row>
    <row r="354" spans="1:15" ht="25.5" customHeight="1" outlineLevel="4">
      <c r="A354" s="269" t="s">
        <v>206</v>
      </c>
      <c r="B354" s="269"/>
      <c r="C354" s="269"/>
      <c r="D354" s="269"/>
      <c r="E354" s="269" t="s">
        <v>206</v>
      </c>
      <c r="F354" s="269"/>
      <c r="G354" s="269"/>
      <c r="H354" s="269"/>
      <c r="I354" s="55"/>
      <c r="J354" s="56"/>
      <c r="K354" s="52"/>
      <c r="L354" s="93"/>
      <c r="M354" s="54"/>
      <c r="N354" s="30"/>
      <c r="O354" s="30"/>
    </row>
    <row r="355" spans="1:15" ht="25.5" customHeight="1" outlineLevel="5">
      <c r="A355" s="268" t="s">
        <v>164</v>
      </c>
      <c r="B355" s="268"/>
      <c r="C355" s="268"/>
      <c r="D355" s="268"/>
      <c r="E355" s="268"/>
      <c r="F355" s="268"/>
      <c r="G355" s="268"/>
      <c r="H355" s="268"/>
      <c r="I355" s="58"/>
      <c r="J355" s="91"/>
      <c r="K355" s="52"/>
      <c r="L355" s="93"/>
      <c r="M355" s="54"/>
      <c r="N355" s="30"/>
      <c r="O355" s="30"/>
    </row>
    <row r="356" spans="1:15" ht="25.5" customHeight="1" outlineLevel="4">
      <c r="A356" s="269" t="s">
        <v>207</v>
      </c>
      <c r="B356" s="269"/>
      <c r="C356" s="269"/>
      <c r="D356" s="269"/>
      <c r="E356" s="269" t="s">
        <v>207</v>
      </c>
      <c r="F356" s="269"/>
      <c r="G356" s="269"/>
      <c r="H356" s="269"/>
      <c r="I356" s="55"/>
      <c r="J356" s="56"/>
      <c r="K356" s="52"/>
      <c r="L356" s="93"/>
      <c r="M356" s="54"/>
      <c r="N356" s="30"/>
      <c r="O356" s="30"/>
    </row>
    <row r="357" spans="1:15" ht="25.5" customHeight="1" outlineLevel="5">
      <c r="A357" s="268" t="s">
        <v>164</v>
      </c>
      <c r="B357" s="268"/>
      <c r="C357" s="268"/>
      <c r="D357" s="268"/>
      <c r="E357" s="268"/>
      <c r="F357" s="268"/>
      <c r="G357" s="268"/>
      <c r="H357" s="268"/>
      <c r="I357" s="58"/>
      <c r="J357" s="91"/>
      <c r="K357" s="52"/>
      <c r="L357" s="93"/>
      <c r="M357" s="54"/>
      <c r="N357" s="30"/>
      <c r="O357" s="30"/>
    </row>
    <row r="358" spans="1:15" ht="25.5" customHeight="1" outlineLevel="4">
      <c r="A358" s="269" t="s">
        <v>208</v>
      </c>
      <c r="B358" s="269"/>
      <c r="C358" s="269"/>
      <c r="D358" s="269"/>
      <c r="E358" s="269" t="s">
        <v>208</v>
      </c>
      <c r="F358" s="269"/>
      <c r="G358" s="269"/>
      <c r="H358" s="269"/>
      <c r="I358" s="55"/>
      <c r="J358" s="56"/>
      <c r="K358" s="52"/>
      <c r="L358" s="93"/>
      <c r="M358" s="54"/>
      <c r="N358" s="30"/>
      <c r="O358" s="30"/>
    </row>
    <row r="359" spans="1:15" ht="25.5" customHeight="1" outlineLevel="5">
      <c r="A359" s="268" t="s">
        <v>164</v>
      </c>
      <c r="B359" s="268"/>
      <c r="C359" s="268"/>
      <c r="D359" s="268"/>
      <c r="E359" s="268"/>
      <c r="F359" s="268"/>
      <c r="G359" s="268"/>
      <c r="H359" s="268"/>
      <c r="I359" s="58"/>
      <c r="J359" s="91"/>
      <c r="K359" s="52"/>
      <c r="L359" s="93"/>
      <c r="M359" s="54"/>
      <c r="N359" s="30"/>
      <c r="O359" s="30"/>
    </row>
    <row r="360" spans="1:15" ht="25.5" customHeight="1" outlineLevel="4">
      <c r="A360" s="269" t="s">
        <v>209</v>
      </c>
      <c r="B360" s="269"/>
      <c r="C360" s="269"/>
      <c r="D360" s="269"/>
      <c r="E360" s="269" t="s">
        <v>209</v>
      </c>
      <c r="F360" s="269"/>
      <c r="G360" s="269"/>
      <c r="H360" s="269"/>
      <c r="I360" s="55"/>
      <c r="J360" s="56"/>
      <c r="K360" s="52"/>
      <c r="L360" s="93"/>
      <c r="M360" s="54"/>
      <c r="N360" s="30"/>
      <c r="O360" s="30"/>
    </row>
    <row r="361" spans="1:15" ht="25.5" customHeight="1" outlineLevel="5">
      <c r="A361" s="268" t="s">
        <v>164</v>
      </c>
      <c r="B361" s="268"/>
      <c r="C361" s="268"/>
      <c r="D361" s="268"/>
      <c r="E361" s="268"/>
      <c r="F361" s="268"/>
      <c r="G361" s="268"/>
      <c r="H361" s="268"/>
      <c r="I361" s="58"/>
      <c r="J361" s="91"/>
      <c r="K361" s="52"/>
      <c r="L361" s="93"/>
      <c r="M361" s="54"/>
      <c r="N361" s="30"/>
      <c r="O361" s="30"/>
    </row>
    <row r="362" spans="1:15" ht="25.5" customHeight="1" outlineLevel="4">
      <c r="A362" s="269" t="s">
        <v>210</v>
      </c>
      <c r="B362" s="269"/>
      <c r="C362" s="269"/>
      <c r="D362" s="269"/>
      <c r="E362" s="269" t="s">
        <v>210</v>
      </c>
      <c r="F362" s="269"/>
      <c r="G362" s="269"/>
      <c r="H362" s="269"/>
      <c r="I362" s="55"/>
      <c r="J362" s="56"/>
      <c r="K362" s="52"/>
      <c r="L362" s="93"/>
      <c r="M362" s="54"/>
      <c r="N362" s="30"/>
      <c r="O362" s="30"/>
    </row>
    <row r="363" spans="1:15" ht="25.5" customHeight="1" outlineLevel="5">
      <c r="A363" s="268" t="s">
        <v>164</v>
      </c>
      <c r="B363" s="268"/>
      <c r="C363" s="268"/>
      <c r="D363" s="268"/>
      <c r="E363" s="268"/>
      <c r="F363" s="268"/>
      <c r="G363" s="268"/>
      <c r="H363" s="268"/>
      <c r="I363" s="58"/>
      <c r="J363" s="91"/>
      <c r="K363" s="52"/>
      <c r="L363" s="93"/>
      <c r="M363" s="54"/>
      <c r="N363" s="30"/>
      <c r="O363" s="30"/>
    </row>
    <row r="364" spans="1:15" ht="25.5" customHeight="1" outlineLevel="4">
      <c r="A364" s="269" t="s">
        <v>211</v>
      </c>
      <c r="B364" s="269"/>
      <c r="C364" s="269"/>
      <c r="D364" s="269"/>
      <c r="E364" s="269" t="s">
        <v>211</v>
      </c>
      <c r="F364" s="269"/>
      <c r="G364" s="269"/>
      <c r="H364" s="269"/>
      <c r="I364" s="55"/>
      <c r="J364" s="56"/>
      <c r="K364" s="52"/>
      <c r="L364" s="93"/>
      <c r="M364" s="54"/>
      <c r="N364" s="30"/>
      <c r="O364" s="30"/>
    </row>
    <row r="365" spans="1:15" ht="25.5" customHeight="1" outlineLevel="5">
      <c r="A365" s="268" t="s">
        <v>164</v>
      </c>
      <c r="B365" s="268"/>
      <c r="C365" s="268"/>
      <c r="D365" s="268"/>
      <c r="E365" s="268"/>
      <c r="F365" s="268"/>
      <c r="G365" s="268"/>
      <c r="H365" s="268"/>
      <c r="I365" s="58"/>
      <c r="J365" s="91"/>
      <c r="K365" s="52"/>
      <c r="L365" s="93"/>
      <c r="M365" s="54"/>
      <c r="N365" s="30"/>
      <c r="O365" s="30"/>
    </row>
    <row r="366" spans="1:15" ht="25.5" customHeight="1" outlineLevel="4">
      <c r="A366" s="269" t="s">
        <v>212</v>
      </c>
      <c r="B366" s="269"/>
      <c r="C366" s="269"/>
      <c r="D366" s="269"/>
      <c r="E366" s="269" t="s">
        <v>212</v>
      </c>
      <c r="F366" s="269"/>
      <c r="G366" s="269"/>
      <c r="H366" s="269"/>
      <c r="I366" s="55"/>
      <c r="J366" s="56"/>
      <c r="K366" s="52"/>
      <c r="L366" s="93"/>
      <c r="M366" s="54"/>
      <c r="N366" s="30"/>
      <c r="O366" s="30"/>
    </row>
    <row r="367" spans="1:15" ht="25.5" customHeight="1" outlineLevel="5">
      <c r="A367" s="268" t="s">
        <v>164</v>
      </c>
      <c r="B367" s="268"/>
      <c r="C367" s="268"/>
      <c r="D367" s="268"/>
      <c r="E367" s="268"/>
      <c r="F367" s="268"/>
      <c r="G367" s="268"/>
      <c r="H367" s="268"/>
      <c r="I367" s="58"/>
      <c r="J367" s="91"/>
      <c r="K367" s="52"/>
      <c r="L367" s="93"/>
      <c r="M367" s="54"/>
      <c r="N367" s="30"/>
      <c r="O367" s="30"/>
    </row>
    <row r="368" spans="1:15" ht="25.5" customHeight="1" outlineLevel="4">
      <c r="A368" s="269" t="s">
        <v>136</v>
      </c>
      <c r="B368" s="269"/>
      <c r="C368" s="269"/>
      <c r="D368" s="269"/>
      <c r="E368" s="269"/>
      <c r="F368" s="269"/>
      <c r="G368" s="269"/>
      <c r="H368" s="269"/>
      <c r="I368" s="55"/>
      <c r="J368" s="56"/>
      <c r="K368" s="52"/>
      <c r="L368" s="93"/>
      <c r="M368" s="54"/>
      <c r="N368" s="30"/>
      <c r="O368" s="30"/>
    </row>
    <row r="369" spans="1:15" ht="25.5" customHeight="1" outlineLevel="5">
      <c r="A369" s="268" t="s">
        <v>164</v>
      </c>
      <c r="B369" s="268"/>
      <c r="C369" s="268"/>
      <c r="D369" s="268"/>
      <c r="E369" s="268"/>
      <c r="F369" s="268"/>
      <c r="G369" s="268"/>
      <c r="H369" s="268"/>
      <c r="I369" s="58"/>
      <c r="J369" s="91"/>
      <c r="K369" s="52"/>
      <c r="L369" s="93"/>
      <c r="M369" s="54"/>
      <c r="N369" s="30"/>
      <c r="O369" s="30"/>
    </row>
    <row r="370" spans="1:15" ht="25.5" customHeight="1" outlineLevel="3">
      <c r="A370" s="270" t="s">
        <v>68</v>
      </c>
      <c r="B370" s="270"/>
      <c r="C370" s="270"/>
      <c r="D370" s="270"/>
      <c r="E370" s="270"/>
      <c r="F370" s="270"/>
      <c r="G370" s="270"/>
      <c r="H370" s="270"/>
      <c r="I370" s="50"/>
      <c r="J370" s="51"/>
      <c r="K370" s="52"/>
      <c r="L370" s="94"/>
      <c r="M370" s="54"/>
      <c r="N370" s="30"/>
      <c r="O370" s="30"/>
    </row>
    <row r="371" spans="1:15" ht="25.5" customHeight="1" outlineLevel="4">
      <c r="A371" s="269" t="s">
        <v>213</v>
      </c>
      <c r="B371" s="269"/>
      <c r="C371" s="269"/>
      <c r="D371" s="269"/>
      <c r="E371" s="269" t="s">
        <v>213</v>
      </c>
      <c r="F371" s="269"/>
      <c r="G371" s="269"/>
      <c r="H371" s="269"/>
      <c r="I371" s="55"/>
      <c r="J371" s="56"/>
      <c r="K371" s="52"/>
      <c r="L371" s="93"/>
      <c r="M371" s="54"/>
      <c r="N371" s="30"/>
      <c r="O371" s="30"/>
    </row>
    <row r="372" spans="1:15" ht="25.5" customHeight="1" outlineLevel="5">
      <c r="A372" s="268" t="s">
        <v>164</v>
      </c>
      <c r="B372" s="268"/>
      <c r="C372" s="268"/>
      <c r="D372" s="268"/>
      <c r="E372" s="268"/>
      <c r="F372" s="268"/>
      <c r="G372" s="268"/>
      <c r="H372" s="268"/>
      <c r="I372" s="55"/>
      <c r="J372" s="91"/>
      <c r="K372" s="52"/>
      <c r="L372" s="92"/>
      <c r="M372" s="54"/>
      <c r="N372" s="30"/>
      <c r="O372" s="30"/>
    </row>
    <row r="373" spans="1:15" ht="25.5" customHeight="1" outlineLevel="4">
      <c r="A373" s="269" t="s">
        <v>131</v>
      </c>
      <c r="B373" s="269"/>
      <c r="C373" s="269"/>
      <c r="D373" s="269"/>
      <c r="E373" s="269"/>
      <c r="F373" s="269"/>
      <c r="G373" s="269"/>
      <c r="H373" s="269"/>
      <c r="I373" s="55"/>
      <c r="J373" s="56"/>
      <c r="K373" s="52"/>
      <c r="L373" s="93"/>
      <c r="M373" s="54"/>
      <c r="N373" s="30"/>
      <c r="O373" s="30"/>
    </row>
    <row r="374" spans="1:15" ht="25.5" customHeight="1" outlineLevel="5">
      <c r="A374" s="268" t="s">
        <v>164</v>
      </c>
      <c r="B374" s="268"/>
      <c r="C374" s="268"/>
      <c r="D374" s="268"/>
      <c r="E374" s="268"/>
      <c r="F374" s="268"/>
      <c r="G374" s="268"/>
      <c r="H374" s="268"/>
      <c r="I374" s="55"/>
      <c r="J374" s="91"/>
      <c r="K374" s="52"/>
      <c r="L374" s="92"/>
      <c r="M374" s="54"/>
      <c r="N374" s="30"/>
      <c r="O374" s="30"/>
    </row>
    <row r="375" spans="1:15" ht="25.5" customHeight="1" outlineLevel="4">
      <c r="A375" s="269" t="s">
        <v>214</v>
      </c>
      <c r="B375" s="269"/>
      <c r="C375" s="269"/>
      <c r="D375" s="269"/>
      <c r="E375" s="269"/>
      <c r="F375" s="269"/>
      <c r="G375" s="269"/>
      <c r="H375" s="269"/>
      <c r="I375" s="55"/>
      <c r="J375" s="56"/>
      <c r="K375" s="52"/>
      <c r="L375" s="93"/>
      <c r="M375" s="54"/>
      <c r="N375" s="30"/>
      <c r="O375" s="30"/>
    </row>
    <row r="376" spans="1:15" ht="25.5" customHeight="1" outlineLevel="5">
      <c r="A376" s="268" t="s">
        <v>164</v>
      </c>
      <c r="B376" s="268"/>
      <c r="C376" s="268"/>
      <c r="D376" s="268"/>
      <c r="E376" s="268"/>
      <c r="F376" s="268"/>
      <c r="G376" s="268"/>
      <c r="H376" s="268"/>
      <c r="I376" s="55"/>
      <c r="J376" s="91"/>
      <c r="K376" s="52"/>
      <c r="L376" s="92"/>
      <c r="M376" s="54"/>
      <c r="N376" s="30"/>
      <c r="O376" s="30"/>
    </row>
    <row r="377" spans="1:15" ht="25.5" customHeight="1" outlineLevel="4">
      <c r="A377" s="269" t="s">
        <v>215</v>
      </c>
      <c r="B377" s="269"/>
      <c r="C377" s="269"/>
      <c r="D377" s="269"/>
      <c r="E377" s="269"/>
      <c r="F377" s="269"/>
      <c r="G377" s="269"/>
      <c r="H377" s="269"/>
      <c r="I377" s="55"/>
      <c r="J377" s="56"/>
      <c r="K377" s="52"/>
      <c r="L377" s="93"/>
      <c r="M377" s="54"/>
      <c r="N377" s="30"/>
      <c r="O377" s="30"/>
    </row>
    <row r="378" spans="1:15" ht="25.5" customHeight="1" outlineLevel="5">
      <c r="A378" s="268" t="s">
        <v>164</v>
      </c>
      <c r="B378" s="268"/>
      <c r="C378" s="268"/>
      <c r="D378" s="268"/>
      <c r="E378" s="268"/>
      <c r="F378" s="268"/>
      <c r="G378" s="268"/>
      <c r="H378" s="268"/>
      <c r="I378" s="55"/>
      <c r="J378" s="91"/>
      <c r="K378" s="52"/>
      <c r="L378" s="92"/>
      <c r="M378" s="54"/>
      <c r="N378" s="30"/>
      <c r="O378" s="30"/>
    </row>
    <row r="379" spans="1:15" ht="25.5" customHeight="1" outlineLevel="4">
      <c r="A379" s="269" t="s">
        <v>216</v>
      </c>
      <c r="B379" s="269"/>
      <c r="C379" s="269"/>
      <c r="D379" s="269"/>
      <c r="E379" s="269"/>
      <c r="F379" s="269"/>
      <c r="G379" s="269"/>
      <c r="H379" s="269"/>
      <c r="I379" s="55"/>
      <c r="J379" s="56"/>
      <c r="K379" s="52"/>
      <c r="L379" s="93"/>
      <c r="M379" s="54"/>
      <c r="N379" s="30"/>
      <c r="O379" s="30"/>
    </row>
    <row r="380" spans="1:15" ht="25.5" customHeight="1" outlineLevel="5">
      <c r="A380" s="268" t="s">
        <v>164</v>
      </c>
      <c r="B380" s="268"/>
      <c r="C380" s="268"/>
      <c r="D380" s="268"/>
      <c r="E380" s="268"/>
      <c r="F380" s="268"/>
      <c r="G380" s="268"/>
      <c r="H380" s="268"/>
      <c r="I380" s="55"/>
      <c r="J380" s="91"/>
      <c r="K380" s="52"/>
      <c r="L380" s="92"/>
      <c r="M380" s="54"/>
      <c r="N380" s="30"/>
      <c r="O380" s="30"/>
    </row>
    <row r="381" spans="1:15" ht="25.5" customHeight="1" outlineLevel="4">
      <c r="A381" s="269" t="s">
        <v>69</v>
      </c>
      <c r="B381" s="269"/>
      <c r="C381" s="269"/>
      <c r="D381" s="269"/>
      <c r="E381" s="269"/>
      <c r="F381" s="269"/>
      <c r="G381" s="269"/>
      <c r="H381" s="269"/>
      <c r="I381" s="55"/>
      <c r="J381" s="56"/>
      <c r="K381" s="52"/>
      <c r="L381" s="93"/>
      <c r="M381" s="81"/>
      <c r="N381" s="38"/>
      <c r="O381" s="38"/>
    </row>
    <row r="382" spans="1:15" ht="25.5" customHeight="1" outlineLevel="5">
      <c r="A382" s="268" t="s">
        <v>164</v>
      </c>
      <c r="B382" s="268"/>
      <c r="C382" s="268"/>
      <c r="D382" s="268"/>
      <c r="E382" s="268"/>
      <c r="F382" s="268"/>
      <c r="G382" s="268"/>
      <c r="H382" s="268"/>
      <c r="I382" s="58"/>
      <c r="J382" s="91"/>
      <c r="K382" s="52"/>
      <c r="L382" s="92"/>
      <c r="M382" s="81"/>
      <c r="N382" s="38"/>
      <c r="O382" s="38"/>
    </row>
    <row r="383" spans="1:15" ht="25.5" customHeight="1" outlineLevel="4">
      <c r="A383" s="269" t="s">
        <v>135</v>
      </c>
      <c r="B383" s="269"/>
      <c r="C383" s="269"/>
      <c r="D383" s="269"/>
      <c r="E383" s="269"/>
      <c r="F383" s="269"/>
      <c r="G383" s="269"/>
      <c r="H383" s="269"/>
      <c r="I383" s="55"/>
      <c r="J383" s="56"/>
      <c r="K383" s="52"/>
      <c r="L383" s="93"/>
      <c r="M383" s="54"/>
      <c r="N383" s="30"/>
      <c r="O383" s="30"/>
    </row>
    <row r="384" spans="1:15" ht="25.5" customHeight="1" outlineLevel="5">
      <c r="A384" s="268" t="s">
        <v>164</v>
      </c>
      <c r="B384" s="268"/>
      <c r="C384" s="268"/>
      <c r="D384" s="268"/>
      <c r="E384" s="268"/>
      <c r="F384" s="268"/>
      <c r="G384" s="268"/>
      <c r="H384" s="268"/>
      <c r="I384" s="58"/>
      <c r="J384" s="91"/>
      <c r="K384" s="52"/>
      <c r="L384" s="92"/>
      <c r="M384" s="54"/>
      <c r="N384" s="30"/>
      <c r="O384" s="30"/>
    </row>
    <row r="385" spans="1:15" ht="25.5" customHeight="1" outlineLevel="4">
      <c r="A385" s="269" t="s">
        <v>134</v>
      </c>
      <c r="B385" s="269"/>
      <c r="C385" s="269"/>
      <c r="D385" s="269"/>
      <c r="E385" s="269"/>
      <c r="F385" s="269"/>
      <c r="G385" s="269"/>
      <c r="H385" s="269"/>
      <c r="I385" s="55"/>
      <c r="J385" s="56"/>
      <c r="K385" s="52"/>
      <c r="L385" s="93"/>
      <c r="M385" s="54"/>
      <c r="N385" s="30"/>
      <c r="O385" s="30"/>
    </row>
    <row r="386" spans="1:15" ht="25.5" customHeight="1" outlineLevel="5">
      <c r="A386" s="268" t="s">
        <v>164</v>
      </c>
      <c r="B386" s="268"/>
      <c r="C386" s="268"/>
      <c r="D386" s="268"/>
      <c r="E386" s="268"/>
      <c r="F386" s="268"/>
      <c r="G386" s="268"/>
      <c r="H386" s="268"/>
      <c r="I386" s="58"/>
      <c r="J386" s="91"/>
      <c r="K386" s="52"/>
      <c r="L386" s="92"/>
      <c r="M386" s="54"/>
      <c r="N386" s="30"/>
      <c r="O386" s="30"/>
    </row>
    <row r="387" spans="1:15" ht="25.5" customHeight="1" outlineLevel="4">
      <c r="A387" s="269" t="s">
        <v>133</v>
      </c>
      <c r="B387" s="269"/>
      <c r="C387" s="269"/>
      <c r="D387" s="269"/>
      <c r="E387" s="269"/>
      <c r="F387" s="269"/>
      <c r="G387" s="269"/>
      <c r="H387" s="269"/>
      <c r="I387" s="55"/>
      <c r="J387" s="56"/>
      <c r="K387" s="52"/>
      <c r="L387" s="93"/>
      <c r="M387" s="54"/>
      <c r="N387" s="30"/>
      <c r="O387" s="30"/>
    </row>
    <row r="388" spans="1:15" ht="25.5" customHeight="1" outlineLevel="5">
      <c r="A388" s="268" t="s">
        <v>164</v>
      </c>
      <c r="B388" s="268"/>
      <c r="C388" s="268"/>
      <c r="D388" s="268"/>
      <c r="E388" s="268"/>
      <c r="F388" s="268"/>
      <c r="G388" s="268"/>
      <c r="H388" s="268"/>
      <c r="I388" s="58"/>
      <c r="J388" s="91"/>
      <c r="K388" s="52"/>
      <c r="L388" s="92"/>
      <c r="M388" s="54"/>
      <c r="N388" s="30"/>
      <c r="O388" s="30"/>
    </row>
    <row r="389" spans="1:15" ht="25.5" customHeight="1" outlineLevel="4">
      <c r="A389" s="269" t="s">
        <v>217</v>
      </c>
      <c r="B389" s="269"/>
      <c r="C389" s="269"/>
      <c r="D389" s="269"/>
      <c r="E389" s="269"/>
      <c r="F389" s="269"/>
      <c r="G389" s="269"/>
      <c r="H389" s="269"/>
      <c r="I389" s="55"/>
      <c r="J389" s="56"/>
      <c r="K389" s="52"/>
      <c r="L389" s="93"/>
      <c r="M389" s="54"/>
      <c r="N389" s="30"/>
      <c r="O389" s="30"/>
    </row>
    <row r="390" spans="1:15" ht="25.5" customHeight="1" outlineLevel="5">
      <c r="A390" s="268" t="s">
        <v>164</v>
      </c>
      <c r="B390" s="268"/>
      <c r="C390" s="268"/>
      <c r="D390" s="268"/>
      <c r="E390" s="268"/>
      <c r="F390" s="268"/>
      <c r="G390" s="268"/>
      <c r="H390" s="268"/>
      <c r="I390" s="58"/>
      <c r="J390" s="91"/>
      <c r="K390" s="52"/>
      <c r="L390" s="92"/>
      <c r="M390" s="54"/>
      <c r="N390" s="30"/>
      <c r="O390" s="30"/>
    </row>
    <row r="391" spans="1:15" ht="25.5" customHeight="1" outlineLevel="4">
      <c r="A391" s="269" t="s">
        <v>132</v>
      </c>
      <c r="B391" s="269"/>
      <c r="C391" s="269"/>
      <c r="D391" s="269"/>
      <c r="E391" s="269"/>
      <c r="F391" s="269"/>
      <c r="G391" s="269"/>
      <c r="H391" s="269"/>
      <c r="I391" s="55"/>
      <c r="J391" s="56"/>
      <c r="K391" s="52"/>
      <c r="L391" s="93"/>
      <c r="M391" s="54"/>
      <c r="N391" s="30"/>
      <c r="O391" s="30"/>
    </row>
    <row r="392" spans="1:15" ht="25.5" customHeight="1" outlineLevel="5">
      <c r="A392" s="268" t="s">
        <v>164</v>
      </c>
      <c r="B392" s="268"/>
      <c r="C392" s="268"/>
      <c r="D392" s="268"/>
      <c r="E392" s="268"/>
      <c r="F392" s="268"/>
      <c r="G392" s="268"/>
      <c r="H392" s="268"/>
      <c r="I392" s="58"/>
      <c r="J392" s="91"/>
      <c r="K392" s="52"/>
      <c r="L392" s="92"/>
      <c r="M392" s="54"/>
      <c r="N392" s="30"/>
      <c r="O392" s="30"/>
    </row>
    <row r="393" spans="1:15" ht="25.5" customHeight="1" outlineLevel="4">
      <c r="A393" s="269" t="s">
        <v>218</v>
      </c>
      <c r="B393" s="269"/>
      <c r="C393" s="269"/>
      <c r="D393" s="269"/>
      <c r="E393" s="269"/>
      <c r="F393" s="269"/>
      <c r="G393" s="269"/>
      <c r="H393" s="269"/>
      <c r="I393" s="55"/>
      <c r="J393" s="56"/>
      <c r="K393" s="52"/>
      <c r="L393" s="93"/>
      <c r="M393" s="54"/>
      <c r="N393" s="30"/>
      <c r="O393" s="30"/>
    </row>
    <row r="394" spans="1:15" ht="25.5" customHeight="1" outlineLevel="5">
      <c r="A394" s="268" t="s">
        <v>164</v>
      </c>
      <c r="B394" s="268"/>
      <c r="C394" s="268"/>
      <c r="D394" s="268"/>
      <c r="E394" s="268"/>
      <c r="F394" s="268"/>
      <c r="G394" s="268"/>
      <c r="H394" s="268"/>
      <c r="I394" s="58"/>
      <c r="J394" s="91"/>
      <c r="K394" s="52"/>
      <c r="L394" s="92"/>
      <c r="M394" s="54"/>
      <c r="N394" s="30"/>
      <c r="O394" s="30"/>
    </row>
    <row r="395" spans="1:15" ht="25.5" customHeight="1" outlineLevel="4">
      <c r="A395" s="269" t="s">
        <v>219</v>
      </c>
      <c r="B395" s="269"/>
      <c r="C395" s="269"/>
      <c r="D395" s="269"/>
      <c r="E395" s="269"/>
      <c r="F395" s="269"/>
      <c r="G395" s="269"/>
      <c r="H395" s="269"/>
      <c r="I395" s="55"/>
      <c r="J395" s="56"/>
      <c r="K395" s="52"/>
      <c r="L395" s="93"/>
      <c r="M395" s="54"/>
      <c r="N395" s="30"/>
      <c r="O395" s="30"/>
    </row>
    <row r="396" spans="1:15" ht="25.5" customHeight="1" outlineLevel="5">
      <c r="A396" s="268" t="s">
        <v>164</v>
      </c>
      <c r="B396" s="268"/>
      <c r="C396" s="268"/>
      <c r="D396" s="268"/>
      <c r="E396" s="268"/>
      <c r="F396" s="268"/>
      <c r="G396" s="268"/>
      <c r="H396" s="268"/>
      <c r="I396" s="58"/>
      <c r="J396" s="91"/>
      <c r="K396" s="52"/>
      <c r="L396" s="92"/>
      <c r="M396" s="54"/>
      <c r="N396" s="30"/>
      <c r="O396" s="30"/>
    </row>
    <row r="397" spans="1:15" ht="25.5" customHeight="1" outlineLevel="2">
      <c r="A397" s="270" t="s">
        <v>70</v>
      </c>
      <c r="B397" s="270"/>
      <c r="C397" s="270"/>
      <c r="D397" s="270"/>
      <c r="E397" s="270"/>
      <c r="F397" s="270"/>
      <c r="G397" s="270"/>
      <c r="H397" s="270"/>
      <c r="I397" s="50"/>
      <c r="J397" s="51"/>
      <c r="K397" s="52"/>
      <c r="L397" s="94"/>
      <c r="M397" s="54"/>
      <c r="N397" s="30"/>
      <c r="O397" s="30"/>
    </row>
    <row r="398" spans="1:15" ht="25.5" customHeight="1" outlineLevel="3">
      <c r="A398" s="270" t="s">
        <v>109</v>
      </c>
      <c r="B398" s="270"/>
      <c r="C398" s="270"/>
      <c r="D398" s="270"/>
      <c r="E398" s="270"/>
      <c r="F398" s="270"/>
      <c r="G398" s="270"/>
      <c r="H398" s="270"/>
      <c r="I398" s="50"/>
      <c r="J398" s="51"/>
      <c r="K398" s="52"/>
      <c r="L398" s="94"/>
      <c r="M398" s="81"/>
      <c r="N398" s="38"/>
      <c r="O398" s="38"/>
    </row>
    <row r="399" spans="1:15" ht="25.5" customHeight="1" outlineLevel="4">
      <c r="A399" s="269" t="s">
        <v>108</v>
      </c>
      <c r="B399" s="269"/>
      <c r="C399" s="269"/>
      <c r="D399" s="269"/>
      <c r="E399" s="269"/>
      <c r="F399" s="269"/>
      <c r="G399" s="269"/>
      <c r="H399" s="269"/>
      <c r="I399" s="55"/>
      <c r="J399" s="56"/>
      <c r="K399" s="52"/>
      <c r="L399" s="93"/>
      <c r="M399" s="81"/>
      <c r="N399" s="38"/>
      <c r="O399" s="38"/>
    </row>
    <row r="400" spans="1:15" ht="25.5" customHeight="1" outlineLevel="5">
      <c r="A400" s="268" t="s">
        <v>164</v>
      </c>
      <c r="B400" s="268"/>
      <c r="C400" s="268"/>
      <c r="D400" s="268"/>
      <c r="E400" s="268"/>
      <c r="F400" s="268"/>
      <c r="G400" s="268"/>
      <c r="H400" s="268"/>
      <c r="I400" s="58"/>
      <c r="J400" s="59"/>
      <c r="K400" s="52"/>
      <c r="L400" s="95"/>
      <c r="M400" s="81"/>
      <c r="N400" s="38"/>
      <c r="O400" s="38"/>
    </row>
    <row r="401" spans="1:15" ht="25.5" customHeight="1" outlineLevel="4">
      <c r="A401" s="269" t="s">
        <v>220</v>
      </c>
      <c r="B401" s="269"/>
      <c r="C401" s="269"/>
      <c r="D401" s="269"/>
      <c r="E401" s="269"/>
      <c r="F401" s="269"/>
      <c r="G401" s="269"/>
      <c r="H401" s="269"/>
      <c r="I401" s="55"/>
      <c r="J401" s="56"/>
      <c r="K401" s="52"/>
      <c r="L401" s="93"/>
      <c r="M401" s="81"/>
      <c r="N401" s="38"/>
      <c r="O401" s="38"/>
    </row>
    <row r="402" spans="1:15" ht="25.5" customHeight="1" outlineLevel="5">
      <c r="A402" s="268" t="s">
        <v>164</v>
      </c>
      <c r="B402" s="268"/>
      <c r="C402" s="268"/>
      <c r="D402" s="268"/>
      <c r="E402" s="268"/>
      <c r="F402" s="268"/>
      <c r="G402" s="268"/>
      <c r="H402" s="268"/>
      <c r="I402" s="58"/>
      <c r="J402" s="59"/>
      <c r="K402" s="52"/>
      <c r="L402" s="95"/>
      <c r="M402" s="81"/>
      <c r="N402" s="38"/>
      <c r="O402" s="38"/>
    </row>
    <row r="403" spans="1:15" ht="25.5" customHeight="1" outlineLevel="4">
      <c r="A403" s="269" t="s">
        <v>221</v>
      </c>
      <c r="B403" s="269"/>
      <c r="C403" s="269"/>
      <c r="D403" s="269"/>
      <c r="E403" s="269"/>
      <c r="F403" s="269"/>
      <c r="G403" s="269"/>
      <c r="H403" s="269"/>
      <c r="I403" s="55"/>
      <c r="J403" s="56"/>
      <c r="K403" s="52"/>
      <c r="L403" s="93"/>
      <c r="M403" s="81"/>
      <c r="N403" s="38"/>
      <c r="O403" s="38"/>
    </row>
    <row r="404" spans="1:15" ht="25.5" customHeight="1" outlineLevel="5">
      <c r="A404" s="268" t="s">
        <v>164</v>
      </c>
      <c r="B404" s="268"/>
      <c r="C404" s="268"/>
      <c r="D404" s="268"/>
      <c r="E404" s="268"/>
      <c r="F404" s="268"/>
      <c r="G404" s="268"/>
      <c r="H404" s="268"/>
      <c r="I404" s="58"/>
      <c r="J404" s="59"/>
      <c r="K404" s="52"/>
      <c r="L404" s="95"/>
      <c r="M404" s="81"/>
      <c r="N404" s="38"/>
      <c r="O404" s="38"/>
    </row>
    <row r="405" spans="1:15" ht="25.5" customHeight="1" outlineLevel="4">
      <c r="A405" s="269" t="s">
        <v>222</v>
      </c>
      <c r="B405" s="269"/>
      <c r="C405" s="269"/>
      <c r="D405" s="269"/>
      <c r="E405" s="269"/>
      <c r="F405" s="269"/>
      <c r="G405" s="269"/>
      <c r="H405" s="269"/>
      <c r="I405" s="55"/>
      <c r="J405" s="56"/>
      <c r="K405" s="52"/>
      <c r="L405" s="93"/>
      <c r="M405" s="81"/>
      <c r="N405" s="38"/>
      <c r="O405" s="38"/>
    </row>
    <row r="406" spans="1:15" ht="25.5" customHeight="1" outlineLevel="5">
      <c r="A406" s="268" t="s">
        <v>164</v>
      </c>
      <c r="B406" s="268"/>
      <c r="C406" s="268"/>
      <c r="D406" s="268"/>
      <c r="E406" s="268"/>
      <c r="F406" s="268"/>
      <c r="G406" s="268"/>
      <c r="H406" s="268"/>
      <c r="I406" s="58"/>
      <c r="J406" s="59"/>
      <c r="K406" s="52"/>
      <c r="L406" s="95"/>
      <c r="M406" s="81"/>
      <c r="N406" s="38"/>
      <c r="O406" s="38"/>
    </row>
    <row r="407" spans="1:15" ht="25.5" customHeight="1" outlineLevel="4">
      <c r="A407" s="269" t="s">
        <v>223</v>
      </c>
      <c r="B407" s="269"/>
      <c r="C407" s="269"/>
      <c r="D407" s="269"/>
      <c r="E407" s="269"/>
      <c r="F407" s="269"/>
      <c r="G407" s="269"/>
      <c r="H407" s="269"/>
      <c r="I407" s="55"/>
      <c r="J407" s="56"/>
      <c r="K407" s="52"/>
      <c r="L407" s="93"/>
      <c r="M407" s="81"/>
      <c r="N407" s="38"/>
      <c r="O407" s="38"/>
    </row>
    <row r="408" spans="1:15" ht="25.5" customHeight="1" outlineLevel="5">
      <c r="A408" s="268" t="s">
        <v>164</v>
      </c>
      <c r="B408" s="268"/>
      <c r="C408" s="268"/>
      <c r="D408" s="268"/>
      <c r="E408" s="268"/>
      <c r="F408" s="268"/>
      <c r="G408" s="268"/>
      <c r="H408" s="268"/>
      <c r="I408" s="58"/>
      <c r="J408" s="59"/>
      <c r="K408" s="52"/>
      <c r="L408" s="95"/>
      <c r="M408" s="81"/>
      <c r="N408" s="38"/>
      <c r="O408" s="38"/>
    </row>
    <row r="409" spans="1:15" ht="25.5" customHeight="1" outlineLevel="3">
      <c r="A409" s="270" t="s">
        <v>71</v>
      </c>
      <c r="B409" s="270"/>
      <c r="C409" s="270"/>
      <c r="D409" s="270"/>
      <c r="E409" s="270"/>
      <c r="F409" s="270"/>
      <c r="G409" s="270"/>
      <c r="H409" s="270"/>
      <c r="I409" s="50"/>
      <c r="J409" s="51"/>
      <c r="K409" s="52"/>
      <c r="L409" s="94"/>
      <c r="M409" s="54"/>
      <c r="N409" s="30"/>
      <c r="O409" s="30"/>
    </row>
    <row r="410" spans="1:15" ht="25.5" customHeight="1" outlineLevel="4">
      <c r="A410" s="269" t="s">
        <v>225</v>
      </c>
      <c r="B410" s="269"/>
      <c r="C410" s="269"/>
      <c r="D410" s="269"/>
      <c r="E410" s="269"/>
      <c r="F410" s="269"/>
      <c r="G410" s="269"/>
      <c r="H410" s="269"/>
      <c r="I410" s="55"/>
      <c r="J410" s="56"/>
      <c r="K410" s="52"/>
      <c r="L410" s="93"/>
      <c r="M410" s="81"/>
      <c r="N410" s="38"/>
      <c r="O410" s="38"/>
    </row>
    <row r="411" spans="1:15" ht="25.5" customHeight="1" outlineLevel="5">
      <c r="A411" s="268" t="s">
        <v>164</v>
      </c>
      <c r="B411" s="268"/>
      <c r="C411" s="268"/>
      <c r="D411" s="268"/>
      <c r="E411" s="268"/>
      <c r="F411" s="268"/>
      <c r="G411" s="268"/>
      <c r="H411" s="268"/>
      <c r="I411" s="58"/>
      <c r="J411" s="91"/>
      <c r="K411" s="52"/>
      <c r="L411" s="92"/>
      <c r="M411" s="81"/>
      <c r="N411" s="38"/>
      <c r="O411" s="38"/>
    </row>
    <row r="412" spans="1:15" ht="25.5" customHeight="1" outlineLevel="4">
      <c r="A412" s="269" t="s">
        <v>224</v>
      </c>
      <c r="B412" s="269"/>
      <c r="C412" s="269"/>
      <c r="D412" s="269"/>
      <c r="E412" s="269" t="s">
        <v>224</v>
      </c>
      <c r="F412" s="269"/>
      <c r="G412" s="269"/>
      <c r="H412" s="269"/>
      <c r="I412" s="55"/>
      <c r="J412" s="56"/>
      <c r="K412" s="52"/>
      <c r="L412" s="93"/>
      <c r="M412" s="81"/>
      <c r="N412" s="38"/>
      <c r="O412" s="38"/>
    </row>
    <row r="413" spans="1:15" ht="25.5" customHeight="1" outlineLevel="5">
      <c r="A413" s="268" t="s">
        <v>164</v>
      </c>
      <c r="B413" s="268"/>
      <c r="C413" s="268"/>
      <c r="D413" s="268"/>
      <c r="E413" s="268"/>
      <c r="F413" s="268"/>
      <c r="G413" s="268"/>
      <c r="H413" s="268"/>
      <c r="I413" s="58"/>
      <c r="J413" s="91"/>
      <c r="K413" s="52"/>
      <c r="L413" s="92"/>
      <c r="M413" s="81"/>
      <c r="N413" s="38"/>
      <c r="O413" s="38"/>
    </row>
    <row r="414" spans="1:15" ht="25.5" customHeight="1" outlineLevel="4">
      <c r="A414" s="269" t="s">
        <v>72</v>
      </c>
      <c r="B414" s="269"/>
      <c r="C414" s="269"/>
      <c r="D414" s="269"/>
      <c r="E414" s="269"/>
      <c r="F414" s="269"/>
      <c r="G414" s="269"/>
      <c r="H414" s="269"/>
      <c r="I414" s="55"/>
      <c r="J414" s="56"/>
      <c r="K414" s="52"/>
      <c r="L414" s="93"/>
      <c r="M414" s="81"/>
      <c r="N414" s="38"/>
      <c r="O414" s="38"/>
    </row>
    <row r="415" spans="1:15" ht="25.5" customHeight="1" outlineLevel="5">
      <c r="A415" s="268" t="s">
        <v>164</v>
      </c>
      <c r="B415" s="268"/>
      <c r="C415" s="268"/>
      <c r="D415" s="268"/>
      <c r="E415" s="268"/>
      <c r="F415" s="268"/>
      <c r="G415" s="268"/>
      <c r="H415" s="268"/>
      <c r="I415" s="58"/>
      <c r="J415" s="91"/>
      <c r="K415" s="52"/>
      <c r="L415" s="92"/>
      <c r="M415" s="81"/>
      <c r="N415" s="38"/>
      <c r="O415" s="38"/>
    </row>
    <row r="416" spans="1:15" ht="25.5" customHeight="1" outlineLevel="4">
      <c r="A416" s="269" t="s">
        <v>107</v>
      </c>
      <c r="B416" s="269"/>
      <c r="C416" s="269"/>
      <c r="D416" s="269"/>
      <c r="E416" s="269"/>
      <c r="F416" s="269"/>
      <c r="G416" s="269"/>
      <c r="H416" s="269"/>
      <c r="I416" s="55"/>
      <c r="J416" s="56"/>
      <c r="K416" s="52"/>
      <c r="L416" s="93"/>
      <c r="M416" s="54"/>
      <c r="N416" s="30"/>
      <c r="O416" s="30"/>
    </row>
    <row r="417" spans="1:15" ht="25.5" customHeight="1" outlineLevel="5">
      <c r="A417" s="268" t="s">
        <v>164</v>
      </c>
      <c r="B417" s="268"/>
      <c r="C417" s="268"/>
      <c r="D417" s="268"/>
      <c r="E417" s="268"/>
      <c r="F417" s="268"/>
      <c r="G417" s="268"/>
      <c r="H417" s="268"/>
      <c r="I417" s="58"/>
      <c r="J417" s="91"/>
      <c r="K417" s="52"/>
      <c r="L417" s="93"/>
      <c r="M417" s="54"/>
      <c r="N417" s="30"/>
      <c r="O417" s="30"/>
    </row>
    <row r="418" spans="1:15" ht="25.5" customHeight="1" outlineLevel="4">
      <c r="A418" s="269" t="s">
        <v>73</v>
      </c>
      <c r="B418" s="269"/>
      <c r="C418" s="269"/>
      <c r="D418" s="269"/>
      <c r="E418" s="269"/>
      <c r="F418" s="269"/>
      <c r="G418" s="269"/>
      <c r="H418" s="269"/>
      <c r="I418" s="55"/>
      <c r="J418" s="56"/>
      <c r="K418" s="52"/>
      <c r="L418" s="93"/>
      <c r="M418" s="81"/>
      <c r="N418" s="38"/>
      <c r="O418" s="38"/>
    </row>
    <row r="419" spans="1:15" ht="25.5" customHeight="1" outlineLevel="5">
      <c r="A419" s="268" t="s">
        <v>164</v>
      </c>
      <c r="B419" s="268"/>
      <c r="C419" s="268"/>
      <c r="D419" s="268"/>
      <c r="E419" s="268"/>
      <c r="F419" s="268"/>
      <c r="G419" s="268"/>
      <c r="H419" s="268"/>
      <c r="I419" s="58"/>
      <c r="J419" s="91"/>
      <c r="K419" s="52"/>
      <c r="L419" s="92"/>
      <c r="M419" s="81"/>
      <c r="N419" s="38"/>
      <c r="O419" s="38"/>
    </row>
    <row r="420" spans="1:15" ht="25.5" customHeight="1" outlineLevel="4">
      <c r="A420" s="269" t="s">
        <v>226</v>
      </c>
      <c r="B420" s="269"/>
      <c r="C420" s="269"/>
      <c r="D420" s="269"/>
      <c r="E420" s="269"/>
      <c r="F420" s="269"/>
      <c r="G420" s="269"/>
      <c r="H420" s="269"/>
      <c r="I420" s="55"/>
      <c r="J420" s="56"/>
      <c r="K420" s="52"/>
      <c r="L420" s="93"/>
      <c r="M420" s="81"/>
      <c r="N420" s="38"/>
      <c r="O420" s="38"/>
    </row>
    <row r="421" spans="1:15" ht="25.5" customHeight="1" outlineLevel="5">
      <c r="A421" s="268" t="s">
        <v>164</v>
      </c>
      <c r="B421" s="268"/>
      <c r="C421" s="268"/>
      <c r="D421" s="268"/>
      <c r="E421" s="268"/>
      <c r="F421" s="268"/>
      <c r="G421" s="268"/>
      <c r="H421" s="268"/>
      <c r="I421" s="58"/>
      <c r="J421" s="91"/>
      <c r="K421" s="52"/>
      <c r="L421" s="92"/>
      <c r="M421" s="81"/>
      <c r="N421" s="38"/>
      <c r="O421" s="38"/>
    </row>
    <row r="422" spans="1:15" ht="25.5" customHeight="1" outlineLevel="4">
      <c r="A422" s="269" t="s">
        <v>130</v>
      </c>
      <c r="B422" s="269"/>
      <c r="C422" s="269"/>
      <c r="D422" s="269"/>
      <c r="E422" s="269"/>
      <c r="F422" s="269"/>
      <c r="G422" s="269"/>
      <c r="H422" s="269"/>
      <c r="I422" s="55"/>
      <c r="J422" s="56"/>
      <c r="K422" s="52"/>
      <c r="L422" s="93"/>
      <c r="M422" s="54"/>
      <c r="N422" s="30"/>
      <c r="O422" s="30"/>
    </row>
    <row r="423" spans="1:15" ht="25.5" customHeight="1" outlineLevel="5">
      <c r="A423" s="268" t="s">
        <v>164</v>
      </c>
      <c r="B423" s="268"/>
      <c r="C423" s="268"/>
      <c r="D423" s="268"/>
      <c r="E423" s="268"/>
      <c r="F423" s="268"/>
      <c r="G423" s="268"/>
      <c r="H423" s="268"/>
      <c r="I423" s="58"/>
      <c r="J423" s="91"/>
      <c r="K423" s="52"/>
      <c r="L423" s="92"/>
      <c r="M423" s="54"/>
      <c r="N423" s="30"/>
      <c r="O423" s="30"/>
    </row>
    <row r="424" spans="1:15" ht="25.5" customHeight="1" outlineLevel="4">
      <c r="A424" s="269" t="s">
        <v>129</v>
      </c>
      <c r="B424" s="269"/>
      <c r="C424" s="269"/>
      <c r="D424" s="269"/>
      <c r="E424" s="269"/>
      <c r="F424" s="269"/>
      <c r="G424" s="269"/>
      <c r="H424" s="269"/>
      <c r="I424" s="55"/>
      <c r="J424" s="56"/>
      <c r="K424" s="52"/>
      <c r="L424" s="93"/>
      <c r="M424" s="81"/>
      <c r="N424" s="38"/>
      <c r="O424" s="38"/>
    </row>
    <row r="425" spans="1:15" ht="25.5" customHeight="1" outlineLevel="5">
      <c r="A425" s="268" t="s">
        <v>164</v>
      </c>
      <c r="B425" s="268"/>
      <c r="C425" s="268"/>
      <c r="D425" s="268"/>
      <c r="E425" s="268"/>
      <c r="F425" s="268"/>
      <c r="G425" s="268"/>
      <c r="H425" s="268"/>
      <c r="I425" s="58"/>
      <c r="J425" s="91"/>
      <c r="K425" s="52"/>
      <c r="L425" s="92"/>
      <c r="M425" s="54"/>
      <c r="N425" s="30"/>
      <c r="O425" s="30"/>
    </row>
    <row r="426" spans="1:15" ht="25.5" customHeight="1" outlineLevel="1">
      <c r="A426" s="270" t="s">
        <v>74</v>
      </c>
      <c r="B426" s="270"/>
      <c r="C426" s="270"/>
      <c r="D426" s="270"/>
      <c r="E426" s="270"/>
      <c r="F426" s="270"/>
      <c r="G426" s="270"/>
      <c r="H426" s="270"/>
      <c r="I426" s="50"/>
      <c r="J426" s="50"/>
      <c r="K426" s="96"/>
      <c r="L426" s="97"/>
      <c r="M426" s="81"/>
      <c r="N426" s="38"/>
      <c r="O426" s="38"/>
    </row>
    <row r="427" spans="1:15" ht="25.5" customHeight="1" outlineLevel="2">
      <c r="A427" s="270" t="s">
        <v>75</v>
      </c>
      <c r="B427" s="270"/>
      <c r="C427" s="270"/>
      <c r="D427" s="270"/>
      <c r="E427" s="270"/>
      <c r="F427" s="270"/>
      <c r="G427" s="270"/>
      <c r="H427" s="270"/>
      <c r="I427" s="50"/>
      <c r="J427" s="50"/>
      <c r="K427" s="98"/>
      <c r="L427" s="97"/>
      <c r="M427" s="54"/>
      <c r="N427" s="30"/>
      <c r="O427" s="30"/>
    </row>
    <row r="428" spans="1:15" ht="25.5" customHeight="1" outlineLevel="3">
      <c r="A428" s="269" t="s">
        <v>76</v>
      </c>
      <c r="B428" s="269"/>
      <c r="C428" s="269"/>
      <c r="D428" s="269"/>
      <c r="E428" s="269"/>
      <c r="F428" s="269"/>
      <c r="G428" s="269"/>
      <c r="H428" s="269"/>
      <c r="I428" s="55"/>
      <c r="J428" s="55"/>
      <c r="K428" s="58"/>
      <c r="L428" s="99"/>
      <c r="M428" s="54"/>
      <c r="N428" s="30"/>
      <c r="O428" s="30"/>
    </row>
    <row r="429" spans="1:15" ht="25.5" customHeight="1" outlineLevel="4">
      <c r="A429" s="268" t="s">
        <v>164</v>
      </c>
      <c r="B429" s="268"/>
      <c r="C429" s="268"/>
      <c r="D429" s="268"/>
      <c r="E429" s="268"/>
      <c r="F429" s="268"/>
      <c r="G429" s="268"/>
      <c r="H429" s="268"/>
      <c r="I429" s="58"/>
      <c r="J429" s="55"/>
      <c r="K429" s="58"/>
      <c r="L429" s="99"/>
      <c r="M429" s="54"/>
      <c r="N429" s="30"/>
      <c r="O429" s="30"/>
    </row>
    <row r="430" spans="1:15" ht="25.5" customHeight="1" outlineLevel="3">
      <c r="A430" s="269" t="s">
        <v>106</v>
      </c>
      <c r="B430" s="269"/>
      <c r="C430" s="269"/>
      <c r="D430" s="269"/>
      <c r="E430" s="269"/>
      <c r="F430" s="269"/>
      <c r="G430" s="269"/>
      <c r="H430" s="269"/>
      <c r="I430" s="55"/>
      <c r="J430" s="55"/>
      <c r="K430" s="58"/>
      <c r="L430" s="99"/>
      <c r="M430" s="54"/>
      <c r="N430" s="30"/>
      <c r="O430" s="30"/>
    </row>
    <row r="431" spans="1:15" ht="25.5" customHeight="1" outlineLevel="4">
      <c r="A431" s="268" t="s">
        <v>164</v>
      </c>
      <c r="B431" s="268"/>
      <c r="C431" s="268"/>
      <c r="D431" s="268"/>
      <c r="E431" s="268"/>
      <c r="F431" s="268"/>
      <c r="G431" s="268"/>
      <c r="H431" s="268"/>
      <c r="I431" s="58"/>
      <c r="J431" s="55"/>
      <c r="K431" s="58"/>
      <c r="L431" s="99"/>
      <c r="M431" s="54"/>
      <c r="N431" s="30"/>
      <c r="O431" s="30"/>
    </row>
    <row r="432" spans="1:15" ht="25.5" customHeight="1" outlineLevel="3">
      <c r="A432" s="269" t="s">
        <v>77</v>
      </c>
      <c r="B432" s="269"/>
      <c r="C432" s="269"/>
      <c r="D432" s="269"/>
      <c r="E432" s="269"/>
      <c r="F432" s="269"/>
      <c r="G432" s="269"/>
      <c r="H432" s="269"/>
      <c r="I432" s="55"/>
      <c r="J432" s="55"/>
      <c r="K432" s="58"/>
      <c r="L432" s="55"/>
      <c r="M432" s="81"/>
      <c r="N432" s="38"/>
      <c r="O432" s="38"/>
    </row>
    <row r="433" spans="1:15" ht="25.5" customHeight="1" outlineLevel="4">
      <c r="A433" s="268" t="s">
        <v>164</v>
      </c>
      <c r="B433" s="268"/>
      <c r="C433" s="268"/>
      <c r="D433" s="268"/>
      <c r="E433" s="268"/>
      <c r="F433" s="268"/>
      <c r="G433" s="268"/>
      <c r="H433" s="268"/>
      <c r="I433" s="58"/>
      <c r="J433" s="55"/>
      <c r="K433" s="58"/>
      <c r="L433" s="99"/>
      <c r="M433" s="54"/>
      <c r="N433" s="30"/>
      <c r="O433" s="30"/>
    </row>
    <row r="434" spans="1:15" ht="25.5" customHeight="1" outlineLevel="3">
      <c r="A434" s="269" t="s">
        <v>78</v>
      </c>
      <c r="B434" s="269"/>
      <c r="C434" s="269"/>
      <c r="D434" s="269"/>
      <c r="E434" s="269"/>
      <c r="F434" s="269"/>
      <c r="G434" s="269"/>
      <c r="H434" s="269"/>
      <c r="I434" s="55"/>
      <c r="J434" s="55"/>
      <c r="K434" s="58"/>
      <c r="L434" s="55"/>
      <c r="M434" s="54"/>
      <c r="N434" s="30"/>
      <c r="O434" s="30"/>
    </row>
    <row r="435" spans="1:15" ht="25.5" customHeight="1" outlineLevel="4">
      <c r="A435" s="268" t="s">
        <v>164</v>
      </c>
      <c r="B435" s="268"/>
      <c r="C435" s="268"/>
      <c r="D435" s="268"/>
      <c r="E435" s="268"/>
      <c r="F435" s="268"/>
      <c r="G435" s="268"/>
      <c r="H435" s="268"/>
      <c r="I435" s="58"/>
      <c r="J435" s="55"/>
      <c r="K435" s="58"/>
      <c r="L435" s="99"/>
      <c r="M435" s="54"/>
      <c r="N435" s="30"/>
      <c r="O435" s="30"/>
    </row>
    <row r="436" spans="1:15" ht="25.5" customHeight="1" outlineLevel="3">
      <c r="A436" s="269" t="s">
        <v>79</v>
      </c>
      <c r="B436" s="269"/>
      <c r="C436" s="269"/>
      <c r="D436" s="269"/>
      <c r="E436" s="269"/>
      <c r="F436" s="269"/>
      <c r="G436" s="269"/>
      <c r="H436" s="269"/>
      <c r="I436" s="55"/>
      <c r="J436" s="55"/>
      <c r="K436" s="58"/>
      <c r="L436" s="55"/>
      <c r="M436" s="54"/>
      <c r="N436" s="30"/>
      <c r="O436" s="30"/>
    </row>
    <row r="437" spans="1:15" ht="25.5" customHeight="1" outlineLevel="4">
      <c r="A437" s="268" t="s">
        <v>164</v>
      </c>
      <c r="B437" s="268"/>
      <c r="C437" s="268"/>
      <c r="D437" s="268"/>
      <c r="E437" s="268"/>
      <c r="F437" s="268"/>
      <c r="G437" s="268"/>
      <c r="H437" s="268"/>
      <c r="I437" s="58"/>
      <c r="J437" s="55"/>
      <c r="K437" s="58"/>
      <c r="L437" s="99"/>
      <c r="M437" s="54"/>
      <c r="N437" s="30"/>
      <c r="O437" s="30"/>
    </row>
    <row r="438" spans="1:15" ht="25.5" customHeight="1" outlineLevel="3">
      <c r="A438" s="269" t="s">
        <v>80</v>
      </c>
      <c r="B438" s="269"/>
      <c r="C438" s="269"/>
      <c r="D438" s="269"/>
      <c r="E438" s="269"/>
      <c r="F438" s="269"/>
      <c r="G438" s="269"/>
      <c r="H438" s="269"/>
      <c r="I438" s="55"/>
      <c r="J438" s="55"/>
      <c r="K438" s="58"/>
      <c r="L438" s="55"/>
      <c r="M438" s="54"/>
      <c r="N438" s="30"/>
      <c r="O438" s="30"/>
    </row>
    <row r="439" spans="1:15" ht="25.5" customHeight="1" outlineLevel="4">
      <c r="A439" s="268" t="s">
        <v>164</v>
      </c>
      <c r="B439" s="268"/>
      <c r="C439" s="268"/>
      <c r="D439" s="268"/>
      <c r="E439" s="268"/>
      <c r="F439" s="268"/>
      <c r="G439" s="268"/>
      <c r="H439" s="268"/>
      <c r="I439" s="58"/>
      <c r="J439" s="55"/>
      <c r="K439" s="58"/>
      <c r="L439" s="99"/>
      <c r="M439" s="54"/>
      <c r="N439" s="30"/>
      <c r="O439" s="30"/>
    </row>
    <row r="440" spans="1:15" ht="25.5" customHeight="1" outlineLevel="3">
      <c r="A440" s="269" t="s">
        <v>227</v>
      </c>
      <c r="B440" s="269"/>
      <c r="C440" s="269"/>
      <c r="D440" s="269"/>
      <c r="E440" s="269" t="s">
        <v>227</v>
      </c>
      <c r="F440" s="269"/>
      <c r="G440" s="269"/>
      <c r="H440" s="269"/>
      <c r="I440" s="55"/>
      <c r="J440" s="55"/>
      <c r="K440" s="58"/>
      <c r="L440" s="55"/>
      <c r="M440" s="54"/>
      <c r="N440" s="30"/>
      <c r="O440" s="30"/>
    </row>
    <row r="441" spans="1:15" ht="25.5" customHeight="1" outlineLevel="4">
      <c r="A441" s="268" t="s">
        <v>164</v>
      </c>
      <c r="B441" s="268"/>
      <c r="C441" s="268"/>
      <c r="D441" s="268"/>
      <c r="E441" s="268"/>
      <c r="F441" s="268"/>
      <c r="G441" s="268"/>
      <c r="H441" s="268"/>
      <c r="I441" s="58"/>
      <c r="J441" s="55"/>
      <c r="K441" s="58"/>
      <c r="L441" s="99"/>
      <c r="M441" s="54"/>
      <c r="N441" s="30"/>
      <c r="O441" s="30"/>
    </row>
    <row r="442" spans="1:15" ht="25.5" customHeight="1" outlineLevel="3">
      <c r="A442" s="269" t="s">
        <v>81</v>
      </c>
      <c r="B442" s="269"/>
      <c r="C442" s="269"/>
      <c r="D442" s="269"/>
      <c r="E442" s="269"/>
      <c r="F442" s="269"/>
      <c r="G442" s="269"/>
      <c r="H442" s="269"/>
      <c r="I442" s="55"/>
      <c r="J442" s="55"/>
      <c r="K442" s="58"/>
      <c r="L442" s="55"/>
      <c r="M442" s="54"/>
      <c r="N442" s="30"/>
      <c r="O442" s="30"/>
    </row>
    <row r="443" spans="1:15" ht="25.5" customHeight="1" outlineLevel="4">
      <c r="A443" s="268" t="s">
        <v>164</v>
      </c>
      <c r="B443" s="268"/>
      <c r="C443" s="268"/>
      <c r="D443" s="268"/>
      <c r="E443" s="268"/>
      <c r="F443" s="268"/>
      <c r="G443" s="268"/>
      <c r="H443" s="268"/>
      <c r="I443" s="58"/>
      <c r="J443" s="55"/>
      <c r="K443" s="58"/>
      <c r="L443" s="99"/>
      <c r="M443" s="54"/>
      <c r="N443" s="30"/>
      <c r="O443" s="30"/>
    </row>
    <row r="444" spans="1:15" ht="25.5" customHeight="1" outlineLevel="3">
      <c r="A444" s="269" t="s">
        <v>82</v>
      </c>
      <c r="B444" s="269"/>
      <c r="C444" s="269"/>
      <c r="D444" s="269"/>
      <c r="E444" s="269"/>
      <c r="F444" s="269"/>
      <c r="G444" s="269"/>
      <c r="H444" s="269"/>
      <c r="I444" s="55"/>
      <c r="J444" s="55"/>
      <c r="K444" s="58"/>
      <c r="L444" s="55"/>
      <c r="M444" s="81"/>
      <c r="N444" s="38"/>
      <c r="O444" s="38"/>
    </row>
    <row r="445" spans="1:15" ht="25.5" customHeight="1" outlineLevel="4">
      <c r="A445" s="268" t="s">
        <v>164</v>
      </c>
      <c r="B445" s="268"/>
      <c r="C445" s="268"/>
      <c r="D445" s="268"/>
      <c r="E445" s="268"/>
      <c r="F445" s="268"/>
      <c r="G445" s="268"/>
      <c r="H445" s="268"/>
      <c r="I445" s="58"/>
      <c r="J445" s="55"/>
      <c r="K445" s="58"/>
      <c r="L445" s="99"/>
      <c r="M445" s="54"/>
      <c r="N445" s="30"/>
      <c r="O445" s="30"/>
    </row>
    <row r="446" spans="1:15" ht="25.5" customHeight="1" outlineLevel="3">
      <c r="A446" s="269" t="s">
        <v>228</v>
      </c>
      <c r="B446" s="269"/>
      <c r="C446" s="269"/>
      <c r="D446" s="269"/>
      <c r="E446" s="269"/>
      <c r="F446" s="269"/>
      <c r="G446" s="269"/>
      <c r="H446" s="269"/>
      <c r="I446" s="55"/>
      <c r="J446" s="55"/>
      <c r="K446" s="58"/>
      <c r="L446" s="55"/>
      <c r="M446" s="81"/>
      <c r="N446" s="38"/>
      <c r="O446" s="38"/>
    </row>
    <row r="447" spans="1:15" ht="25.5" customHeight="1" outlineLevel="4">
      <c r="A447" s="268" t="s">
        <v>164</v>
      </c>
      <c r="B447" s="268"/>
      <c r="C447" s="268"/>
      <c r="D447" s="268"/>
      <c r="E447" s="268"/>
      <c r="F447" s="268"/>
      <c r="G447" s="268"/>
      <c r="H447" s="268"/>
      <c r="I447" s="58"/>
      <c r="J447" s="55"/>
      <c r="K447" s="58"/>
      <c r="L447" s="99"/>
      <c r="M447" s="54"/>
      <c r="N447" s="30"/>
      <c r="O447" s="30"/>
    </row>
    <row r="448" spans="1:15" ht="25.5" customHeight="1" outlineLevel="3">
      <c r="A448" s="269" t="s">
        <v>229</v>
      </c>
      <c r="B448" s="269"/>
      <c r="C448" s="269"/>
      <c r="D448" s="269"/>
      <c r="E448" s="269"/>
      <c r="F448" s="269"/>
      <c r="G448" s="269"/>
      <c r="H448" s="269"/>
      <c r="I448" s="55"/>
      <c r="J448" s="55"/>
      <c r="K448" s="58"/>
      <c r="L448" s="55"/>
      <c r="M448" s="81"/>
      <c r="N448" s="38"/>
      <c r="O448" s="38"/>
    </row>
    <row r="449" spans="1:15" ht="25.5" customHeight="1" outlineLevel="4">
      <c r="A449" s="268" t="s">
        <v>164</v>
      </c>
      <c r="B449" s="268"/>
      <c r="C449" s="268"/>
      <c r="D449" s="268"/>
      <c r="E449" s="268"/>
      <c r="F449" s="268"/>
      <c r="G449" s="268"/>
      <c r="H449" s="268"/>
      <c r="I449" s="58"/>
      <c r="J449" s="55"/>
      <c r="K449" s="58"/>
      <c r="L449" s="99"/>
      <c r="M449" s="54"/>
      <c r="N449" s="30"/>
      <c r="O449" s="30"/>
    </row>
    <row r="450" spans="1:15" ht="25.5" customHeight="1" outlineLevel="3">
      <c r="A450" s="269" t="s">
        <v>156</v>
      </c>
      <c r="B450" s="269"/>
      <c r="C450" s="269"/>
      <c r="D450" s="269"/>
      <c r="E450" s="269"/>
      <c r="F450" s="269"/>
      <c r="G450" s="269"/>
      <c r="H450" s="269"/>
      <c r="I450" s="55"/>
      <c r="J450" s="55"/>
      <c r="K450" s="58"/>
      <c r="L450" s="55"/>
      <c r="M450" s="54"/>
      <c r="N450" s="30"/>
      <c r="O450" s="30"/>
    </row>
    <row r="451" spans="1:15" ht="25.5" customHeight="1" outlineLevel="4">
      <c r="A451" s="275" t="s">
        <v>164</v>
      </c>
      <c r="B451" s="276"/>
      <c r="C451" s="276"/>
      <c r="D451" s="276"/>
      <c r="E451" s="276"/>
      <c r="F451" s="276"/>
      <c r="G451" s="276"/>
      <c r="H451" s="277"/>
      <c r="I451" s="58"/>
      <c r="J451" s="55"/>
      <c r="K451" s="58"/>
      <c r="L451" s="99"/>
      <c r="M451" s="54"/>
      <c r="N451" s="30"/>
      <c r="O451" s="30"/>
    </row>
    <row r="452" spans="1:15" ht="25.5" customHeight="1" outlineLevel="2">
      <c r="A452" s="271" t="s">
        <v>83</v>
      </c>
      <c r="B452" s="271"/>
      <c r="C452" s="271"/>
      <c r="D452" s="271"/>
      <c r="E452" s="271"/>
      <c r="F452" s="271"/>
      <c r="G452" s="271"/>
      <c r="H452" s="271"/>
      <c r="I452" s="50"/>
      <c r="J452" s="50"/>
      <c r="K452" s="98"/>
      <c r="L452" s="97"/>
      <c r="M452" s="54"/>
      <c r="N452" s="30"/>
      <c r="O452" s="30"/>
    </row>
    <row r="453" spans="1:15" ht="25.5" customHeight="1" outlineLevel="3">
      <c r="A453" s="269" t="s">
        <v>84</v>
      </c>
      <c r="B453" s="269"/>
      <c r="C453" s="269"/>
      <c r="D453" s="269"/>
      <c r="E453" s="269"/>
      <c r="F453" s="269"/>
      <c r="G453" s="269"/>
      <c r="H453" s="269"/>
      <c r="I453" s="55"/>
      <c r="J453" s="55"/>
      <c r="K453" s="58"/>
      <c r="L453" s="55"/>
      <c r="M453" s="80">
        <f>M454/L454</f>
        <v>3.0795505617977526</v>
      </c>
      <c r="N453" s="40" t="s">
        <v>495</v>
      </c>
      <c r="O453" s="30"/>
    </row>
    <row r="454" spans="1:15" ht="25.5" customHeight="1" outlineLevel="4">
      <c r="A454" s="272" t="s">
        <v>492</v>
      </c>
      <c r="B454" s="273"/>
      <c r="C454" s="273"/>
      <c r="D454" s="273"/>
      <c r="E454" s="273"/>
      <c r="F454" s="273"/>
      <c r="G454" s="273"/>
      <c r="H454" s="274"/>
      <c r="I454" s="58">
        <v>2016</v>
      </c>
      <c r="J454" s="55">
        <v>0.4</v>
      </c>
      <c r="K454" s="58"/>
      <c r="L454" s="99">
        <f>25*0.89</f>
        <v>22.25</v>
      </c>
      <c r="M454" s="54">
        <v>68.52</v>
      </c>
      <c r="N454" s="30"/>
      <c r="O454" s="30"/>
    </row>
    <row r="455" spans="1:15" ht="25.5" customHeight="1" outlineLevel="3">
      <c r="A455" s="269" t="s">
        <v>86</v>
      </c>
      <c r="B455" s="269"/>
      <c r="C455" s="269"/>
      <c r="D455" s="269"/>
      <c r="E455" s="269"/>
      <c r="F455" s="269"/>
      <c r="G455" s="269"/>
      <c r="H455" s="269"/>
      <c r="I455" s="55"/>
      <c r="J455" s="55"/>
      <c r="K455" s="58"/>
      <c r="L455" s="55"/>
      <c r="M455" s="54"/>
      <c r="N455" s="30"/>
      <c r="O455" s="30"/>
    </row>
    <row r="456" spans="1:15" ht="25.5" customHeight="1" outlineLevel="4">
      <c r="A456" s="268" t="s">
        <v>164</v>
      </c>
      <c r="B456" s="268"/>
      <c r="C456" s="268"/>
      <c r="D456" s="268"/>
      <c r="E456" s="268"/>
      <c r="F456" s="268"/>
      <c r="G456" s="268"/>
      <c r="H456" s="268"/>
      <c r="I456" s="58"/>
      <c r="J456" s="55"/>
      <c r="K456" s="58"/>
      <c r="L456" s="99"/>
      <c r="M456" s="81"/>
      <c r="N456" s="38"/>
      <c r="O456" s="38"/>
    </row>
    <row r="457" spans="1:15" ht="25.5" customHeight="1" outlineLevel="3">
      <c r="A457" s="269" t="s">
        <v>87</v>
      </c>
      <c r="B457" s="269"/>
      <c r="C457" s="269"/>
      <c r="D457" s="269"/>
      <c r="E457" s="269"/>
      <c r="F457" s="269"/>
      <c r="G457" s="269"/>
      <c r="H457" s="269"/>
      <c r="I457" s="55"/>
      <c r="J457" s="55"/>
      <c r="K457" s="58"/>
      <c r="L457" s="55"/>
      <c r="M457" s="80">
        <f>M458/L458</f>
        <v>2.9394642857142861</v>
      </c>
      <c r="N457" s="40" t="s">
        <v>495</v>
      </c>
      <c r="O457" s="30"/>
    </row>
    <row r="458" spans="1:15" ht="25.5" customHeight="1" outlineLevel="4">
      <c r="A458" s="268" t="s">
        <v>265</v>
      </c>
      <c r="B458" s="268"/>
      <c r="C458" s="268"/>
      <c r="D458" s="268"/>
      <c r="E458" s="268"/>
      <c r="F458" s="268"/>
      <c r="G458" s="268"/>
      <c r="H458" s="268"/>
      <c r="I458" s="58">
        <v>2016</v>
      </c>
      <c r="J458" s="55">
        <v>0.4</v>
      </c>
      <c r="K458" s="58"/>
      <c r="L458" s="99">
        <v>56</v>
      </c>
      <c r="M458" s="54">
        <v>164.61</v>
      </c>
      <c r="N458" s="30"/>
      <c r="O458" s="30"/>
    </row>
    <row r="459" spans="1:15" ht="25.5" customHeight="1" outlineLevel="3">
      <c r="A459" s="269" t="s">
        <v>161</v>
      </c>
      <c r="B459" s="269"/>
      <c r="C459" s="269"/>
      <c r="D459" s="269"/>
      <c r="E459" s="269"/>
      <c r="F459" s="269"/>
      <c r="G459" s="269"/>
      <c r="H459" s="269"/>
      <c r="I459" s="55"/>
      <c r="J459" s="55"/>
      <c r="K459" s="58"/>
      <c r="L459" s="55"/>
      <c r="M459" s="80">
        <f>(M460+M461)/2/L460</f>
        <v>4.4322693820224721</v>
      </c>
      <c r="N459" s="40" t="s">
        <v>495</v>
      </c>
      <c r="O459" s="30"/>
    </row>
    <row r="460" spans="1:15" ht="25.5" customHeight="1" outlineLevel="3">
      <c r="A460" s="272" t="s">
        <v>286</v>
      </c>
      <c r="B460" s="273"/>
      <c r="C460" s="273"/>
      <c r="D460" s="273"/>
      <c r="E460" s="273"/>
      <c r="F460" s="273"/>
      <c r="G460" s="273"/>
      <c r="H460" s="274"/>
      <c r="I460" s="58">
        <v>2016</v>
      </c>
      <c r="J460" s="55">
        <v>0.4</v>
      </c>
      <c r="K460" s="58"/>
      <c r="L460" s="55">
        <v>89</v>
      </c>
      <c r="M460" s="54">
        <v>363.64395000000002</v>
      </c>
      <c r="N460" s="30"/>
      <c r="O460" s="30"/>
    </row>
    <row r="461" spans="1:15" ht="25.5" customHeight="1" outlineLevel="4">
      <c r="A461" s="268" t="s">
        <v>258</v>
      </c>
      <c r="B461" s="268"/>
      <c r="C461" s="268"/>
      <c r="D461" s="268"/>
      <c r="E461" s="268"/>
      <c r="F461" s="268"/>
      <c r="G461" s="268"/>
      <c r="H461" s="268"/>
      <c r="I461" s="58">
        <v>2016</v>
      </c>
      <c r="J461" s="55">
        <v>0.4</v>
      </c>
      <c r="K461" s="58"/>
      <c r="L461" s="99">
        <v>89</v>
      </c>
      <c r="M461" s="54">
        <v>425.3</v>
      </c>
      <c r="N461" s="30"/>
      <c r="O461" s="30"/>
    </row>
    <row r="462" spans="1:15" ht="25.5" customHeight="1" outlineLevel="3">
      <c r="A462" s="269" t="s">
        <v>88</v>
      </c>
      <c r="B462" s="269"/>
      <c r="C462" s="269"/>
      <c r="D462" s="269"/>
      <c r="E462" s="269"/>
      <c r="F462" s="269"/>
      <c r="G462" s="269"/>
      <c r="H462" s="269"/>
      <c r="I462" s="55"/>
      <c r="J462" s="55"/>
      <c r="K462" s="58"/>
      <c r="L462" s="58"/>
      <c r="M462" s="116">
        <f>(M463+M464+M465)/3/L463</f>
        <v>2.9156117136150237</v>
      </c>
      <c r="N462" s="40" t="s">
        <v>495</v>
      </c>
      <c r="O462" s="37"/>
    </row>
    <row r="463" spans="1:15" ht="25.5" customHeight="1" outlineLevel="3">
      <c r="A463" s="272" t="s">
        <v>283</v>
      </c>
      <c r="B463" s="273"/>
      <c r="C463" s="273"/>
      <c r="D463" s="273"/>
      <c r="E463" s="273"/>
      <c r="F463" s="273"/>
      <c r="G463" s="273"/>
      <c r="H463" s="274"/>
      <c r="I463" s="58">
        <v>2016</v>
      </c>
      <c r="J463" s="55">
        <v>0.4</v>
      </c>
      <c r="K463" s="58"/>
      <c r="L463" s="58">
        <v>142</v>
      </c>
      <c r="M463" s="54">
        <v>394.2362</v>
      </c>
      <c r="N463" s="30"/>
      <c r="O463" s="30"/>
    </row>
    <row r="464" spans="1:15" ht="25.5" customHeight="1" outlineLevel="3">
      <c r="A464" s="272" t="s">
        <v>281</v>
      </c>
      <c r="B464" s="273"/>
      <c r="C464" s="273"/>
      <c r="D464" s="273"/>
      <c r="E464" s="273"/>
      <c r="F464" s="273"/>
      <c r="G464" s="273"/>
      <c r="H464" s="274"/>
      <c r="I464" s="58">
        <v>2016</v>
      </c>
      <c r="J464" s="55">
        <v>0.4</v>
      </c>
      <c r="K464" s="58"/>
      <c r="L464" s="99">
        <v>142.4</v>
      </c>
      <c r="M464" s="54">
        <v>394.40561000000002</v>
      </c>
      <c r="N464" s="30"/>
      <c r="O464" s="30"/>
    </row>
    <row r="465" spans="1:15" ht="25.5" customHeight="1" outlineLevel="4">
      <c r="A465" s="272" t="s">
        <v>279</v>
      </c>
      <c r="B465" s="273"/>
      <c r="C465" s="273"/>
      <c r="D465" s="273"/>
      <c r="E465" s="273"/>
      <c r="F465" s="273"/>
      <c r="G465" s="273"/>
      <c r="H465" s="274"/>
      <c r="I465" s="58">
        <v>2016</v>
      </c>
      <c r="J465" s="55">
        <v>0.4</v>
      </c>
      <c r="K465" s="58"/>
      <c r="L465" s="99">
        <v>142.4</v>
      </c>
      <c r="M465" s="54">
        <v>453.40877999999998</v>
      </c>
      <c r="N465" s="30"/>
      <c r="O465" s="30"/>
    </row>
    <row r="466" spans="1:15" ht="25.5" customHeight="1" outlineLevel="3">
      <c r="A466" s="269" t="s">
        <v>89</v>
      </c>
      <c r="B466" s="269"/>
      <c r="C466" s="269"/>
      <c r="D466" s="269"/>
      <c r="E466" s="269"/>
      <c r="F466" s="269"/>
      <c r="G466" s="269"/>
      <c r="H466" s="269"/>
      <c r="I466" s="55"/>
      <c r="J466" s="55"/>
      <c r="K466" s="58"/>
      <c r="L466" s="58"/>
      <c r="M466" s="116">
        <f>(M467+M468+M469+M470)/4/L467</f>
        <v>2.291016378923767</v>
      </c>
      <c r="N466" s="40" t="s">
        <v>495</v>
      </c>
      <c r="O466" s="37"/>
    </row>
    <row r="467" spans="1:15" ht="25.5" customHeight="1" outlineLevel="3">
      <c r="A467" s="272" t="s">
        <v>493</v>
      </c>
      <c r="B467" s="273"/>
      <c r="C467" s="273"/>
      <c r="D467" s="273"/>
      <c r="E467" s="273"/>
      <c r="F467" s="273"/>
      <c r="G467" s="273"/>
      <c r="H467" s="274"/>
      <c r="I467" s="55">
        <v>2016</v>
      </c>
      <c r="J467" s="55">
        <v>0.4</v>
      </c>
      <c r="K467" s="58"/>
      <c r="L467" s="58">
        <v>223</v>
      </c>
      <c r="M467" s="58">
        <v>447.39</v>
      </c>
      <c r="N467" s="37"/>
      <c r="O467" s="37"/>
    </row>
    <row r="468" spans="1:15" ht="25.5" customHeight="1" outlineLevel="3">
      <c r="A468" s="272" t="s">
        <v>289</v>
      </c>
      <c r="B468" s="273"/>
      <c r="C468" s="273"/>
      <c r="D468" s="273"/>
      <c r="E468" s="273"/>
      <c r="F468" s="273"/>
      <c r="G468" s="273"/>
      <c r="H468" s="274"/>
      <c r="I468" s="58">
        <v>2016</v>
      </c>
      <c r="J468" s="55">
        <v>0.4</v>
      </c>
      <c r="K468" s="58"/>
      <c r="L468" s="99">
        <v>222.5</v>
      </c>
      <c r="M468" s="54">
        <v>661.74273000000005</v>
      </c>
      <c r="N468" s="30"/>
      <c r="O468" s="30"/>
    </row>
    <row r="469" spans="1:15" ht="25.5" customHeight="1" outlineLevel="3">
      <c r="A469" s="272" t="s">
        <v>270</v>
      </c>
      <c r="B469" s="273"/>
      <c r="C469" s="273"/>
      <c r="D469" s="273"/>
      <c r="E469" s="273"/>
      <c r="F469" s="273"/>
      <c r="G469" s="273"/>
      <c r="H469" s="274"/>
      <c r="I469" s="58">
        <v>2016</v>
      </c>
      <c r="J469" s="55">
        <v>0.4</v>
      </c>
      <c r="K469" s="58"/>
      <c r="L469" s="99">
        <v>222.5</v>
      </c>
      <c r="M469" s="54">
        <v>447.39388000000002</v>
      </c>
      <c r="N469" s="30"/>
      <c r="O469" s="30"/>
    </row>
    <row r="470" spans="1:15" ht="25.5" customHeight="1" outlineLevel="4">
      <c r="A470" s="268" t="s">
        <v>266</v>
      </c>
      <c r="B470" s="268"/>
      <c r="C470" s="268"/>
      <c r="D470" s="268"/>
      <c r="E470" s="268"/>
      <c r="F470" s="268"/>
      <c r="G470" s="268"/>
      <c r="H470" s="268"/>
      <c r="I470" s="58">
        <v>2016</v>
      </c>
      <c r="J470" s="55">
        <v>0.4</v>
      </c>
      <c r="K470" s="58"/>
      <c r="L470" s="99">
        <v>222.5</v>
      </c>
      <c r="M470" s="54">
        <v>487.06</v>
      </c>
      <c r="N470" s="30"/>
      <c r="O470" s="30"/>
    </row>
    <row r="471" spans="1:15" ht="25.5" customHeight="1" outlineLevel="3">
      <c r="A471" s="269" t="s">
        <v>230</v>
      </c>
      <c r="B471" s="269"/>
      <c r="C471" s="269"/>
      <c r="D471" s="269"/>
      <c r="E471" s="269"/>
      <c r="F471" s="269"/>
      <c r="G471" s="269"/>
      <c r="H471" s="269"/>
      <c r="I471" s="55"/>
      <c r="J471" s="55"/>
      <c r="K471" s="58"/>
      <c r="L471" s="58"/>
      <c r="M471" s="58"/>
      <c r="N471" s="37"/>
      <c r="O471" s="37"/>
    </row>
    <row r="472" spans="1:15" ht="25.5" customHeight="1" outlineLevel="4">
      <c r="A472" s="268" t="s">
        <v>164</v>
      </c>
      <c r="B472" s="268"/>
      <c r="C472" s="268"/>
      <c r="D472" s="268"/>
      <c r="E472" s="268"/>
      <c r="F472" s="268"/>
      <c r="G472" s="268"/>
      <c r="H472" s="268"/>
      <c r="I472" s="58"/>
      <c r="J472" s="55"/>
      <c r="K472" s="58"/>
      <c r="L472" s="99"/>
      <c r="M472" s="54"/>
      <c r="N472" s="30"/>
      <c r="O472" s="30"/>
    </row>
    <row r="473" spans="1:15" ht="25.5" customHeight="1" outlineLevel="3">
      <c r="A473" s="269" t="s">
        <v>90</v>
      </c>
      <c r="B473" s="269"/>
      <c r="C473" s="269"/>
      <c r="D473" s="269"/>
      <c r="E473" s="269"/>
      <c r="F473" s="269"/>
      <c r="G473" s="269"/>
      <c r="H473" s="269"/>
      <c r="I473" s="55"/>
      <c r="J473" s="55"/>
      <c r="K473" s="58"/>
      <c r="L473" s="58"/>
      <c r="M473" s="58"/>
      <c r="N473" s="37"/>
      <c r="O473" s="37"/>
    </row>
    <row r="474" spans="1:15" ht="25.5" customHeight="1" outlineLevel="4">
      <c r="A474" s="268" t="s">
        <v>164</v>
      </c>
      <c r="B474" s="268"/>
      <c r="C474" s="268"/>
      <c r="D474" s="268"/>
      <c r="E474" s="268"/>
      <c r="F474" s="268"/>
      <c r="G474" s="268"/>
      <c r="H474" s="268"/>
      <c r="I474" s="58"/>
      <c r="J474" s="55"/>
      <c r="K474" s="58"/>
      <c r="L474" s="99"/>
      <c r="M474" s="54"/>
      <c r="N474" s="30"/>
      <c r="O474" s="30"/>
    </row>
    <row r="475" spans="1:15" ht="25.5" customHeight="1" outlineLevel="3">
      <c r="A475" s="269" t="s">
        <v>231</v>
      </c>
      <c r="B475" s="269"/>
      <c r="C475" s="269"/>
      <c r="D475" s="269"/>
      <c r="E475" s="269" t="s">
        <v>231</v>
      </c>
      <c r="F475" s="269"/>
      <c r="G475" s="269"/>
      <c r="H475" s="269"/>
      <c r="I475" s="55"/>
      <c r="J475" s="55"/>
      <c r="K475" s="58"/>
      <c r="L475" s="58"/>
      <c r="M475" s="58"/>
      <c r="N475" s="37"/>
      <c r="O475" s="37"/>
    </row>
    <row r="476" spans="1:15" ht="25.5" customHeight="1" outlineLevel="4">
      <c r="A476" s="268" t="s">
        <v>164</v>
      </c>
      <c r="B476" s="268"/>
      <c r="C476" s="268"/>
      <c r="D476" s="268"/>
      <c r="E476" s="268"/>
      <c r="F476" s="268"/>
      <c r="G476" s="268"/>
      <c r="H476" s="268"/>
      <c r="I476" s="58"/>
      <c r="J476" s="55"/>
      <c r="K476" s="58"/>
      <c r="L476" s="99"/>
      <c r="M476" s="54"/>
      <c r="N476" s="30"/>
      <c r="O476" s="30"/>
    </row>
    <row r="477" spans="1:15" ht="25.5" customHeight="1" outlineLevel="3">
      <c r="A477" s="269" t="s">
        <v>85</v>
      </c>
      <c r="B477" s="269"/>
      <c r="C477" s="269"/>
      <c r="D477" s="269"/>
      <c r="E477" s="269"/>
      <c r="F477" s="269"/>
      <c r="G477" s="269"/>
      <c r="H477" s="269"/>
      <c r="I477" s="55"/>
      <c r="J477" s="55"/>
      <c r="K477" s="58"/>
      <c r="L477" s="55"/>
      <c r="M477" s="54"/>
      <c r="N477" s="30"/>
      <c r="O477" s="30"/>
    </row>
    <row r="478" spans="1:15" ht="25.5" customHeight="1" outlineLevel="4">
      <c r="A478" s="268" t="s">
        <v>164</v>
      </c>
      <c r="B478" s="268"/>
      <c r="C478" s="268"/>
      <c r="D478" s="268"/>
      <c r="E478" s="268"/>
      <c r="F478" s="268"/>
      <c r="G478" s="268"/>
      <c r="H478" s="268"/>
      <c r="I478" s="55"/>
      <c r="J478" s="55"/>
      <c r="K478" s="58"/>
      <c r="L478" s="99"/>
      <c r="M478" s="54"/>
      <c r="N478" s="30"/>
      <c r="O478" s="30"/>
    </row>
    <row r="479" spans="1:15" ht="25.5" customHeight="1" outlineLevel="3">
      <c r="A479" s="269" t="s">
        <v>232</v>
      </c>
      <c r="B479" s="269"/>
      <c r="C479" s="269"/>
      <c r="D479" s="269"/>
      <c r="E479" s="269"/>
      <c r="F479" s="269"/>
      <c r="G479" s="269"/>
      <c r="H479" s="269"/>
      <c r="I479" s="55"/>
      <c r="J479" s="55"/>
      <c r="K479" s="58"/>
      <c r="L479" s="55"/>
      <c r="M479" s="54"/>
      <c r="N479" s="30"/>
      <c r="O479" s="30"/>
    </row>
    <row r="480" spans="1:15" ht="25.5" customHeight="1" outlineLevel="4">
      <c r="A480" s="268" t="s">
        <v>164</v>
      </c>
      <c r="B480" s="268"/>
      <c r="C480" s="268"/>
      <c r="D480" s="268"/>
      <c r="E480" s="268"/>
      <c r="F480" s="268"/>
      <c r="G480" s="268"/>
      <c r="H480" s="268"/>
      <c r="I480" s="55"/>
      <c r="J480" s="55"/>
      <c r="K480" s="58"/>
      <c r="L480" s="99"/>
      <c r="M480" s="54"/>
      <c r="N480" s="30"/>
      <c r="O480" s="30"/>
    </row>
    <row r="481" spans="1:15" ht="25.5" customHeight="1" outlineLevel="2">
      <c r="A481" s="271" t="s">
        <v>157</v>
      </c>
      <c r="B481" s="271"/>
      <c r="C481" s="271"/>
      <c r="D481" s="271"/>
      <c r="E481" s="271"/>
      <c r="F481" s="271"/>
      <c r="G481" s="271"/>
      <c r="H481" s="271"/>
      <c r="I481" s="50"/>
      <c r="J481" s="50"/>
      <c r="K481" s="98"/>
      <c r="L481" s="97"/>
      <c r="M481" s="54"/>
      <c r="N481" s="30"/>
      <c r="O481" s="30"/>
    </row>
    <row r="482" spans="1:15" ht="25.5" customHeight="1" outlineLevel="3">
      <c r="A482" s="269" t="s">
        <v>128</v>
      </c>
      <c r="B482" s="269"/>
      <c r="C482" s="269"/>
      <c r="D482" s="269"/>
      <c r="E482" s="269"/>
      <c r="F482" s="269"/>
      <c r="G482" s="269"/>
      <c r="H482" s="269"/>
      <c r="I482" s="55"/>
      <c r="J482" s="55"/>
      <c r="K482" s="58"/>
      <c r="L482" s="55"/>
      <c r="M482" s="54"/>
      <c r="N482" s="30"/>
      <c r="O482" s="30"/>
    </row>
    <row r="483" spans="1:15" ht="25.5" customHeight="1" outlineLevel="4">
      <c r="A483" s="268" t="s">
        <v>164</v>
      </c>
      <c r="B483" s="268"/>
      <c r="C483" s="268"/>
      <c r="D483" s="268"/>
      <c r="E483" s="268"/>
      <c r="F483" s="268"/>
      <c r="G483" s="268"/>
      <c r="H483" s="268"/>
      <c r="I483" s="58"/>
      <c r="J483" s="55"/>
      <c r="K483" s="58"/>
      <c r="L483" s="99"/>
      <c r="M483" s="54"/>
      <c r="N483" s="30"/>
      <c r="O483" s="30"/>
    </row>
    <row r="484" spans="1:15" ht="25.5" customHeight="1" outlineLevel="3">
      <c r="A484" s="269" t="s">
        <v>233</v>
      </c>
      <c r="B484" s="269"/>
      <c r="C484" s="269"/>
      <c r="D484" s="269"/>
      <c r="E484" s="269"/>
      <c r="F484" s="269"/>
      <c r="G484" s="269"/>
      <c r="H484" s="269"/>
      <c r="I484" s="55"/>
      <c r="J484" s="55"/>
      <c r="K484" s="58"/>
      <c r="L484" s="55"/>
      <c r="M484" s="54"/>
      <c r="N484" s="30"/>
      <c r="O484" s="30"/>
    </row>
    <row r="485" spans="1:15" ht="25.5" customHeight="1" outlineLevel="4">
      <c r="A485" s="268" t="s">
        <v>164</v>
      </c>
      <c r="B485" s="268"/>
      <c r="C485" s="268"/>
      <c r="D485" s="268"/>
      <c r="E485" s="268"/>
      <c r="F485" s="268"/>
      <c r="G485" s="268"/>
      <c r="H485" s="268"/>
      <c r="I485" s="58"/>
      <c r="J485" s="55"/>
      <c r="K485" s="58"/>
      <c r="L485" s="99"/>
      <c r="M485" s="54"/>
      <c r="N485" s="30"/>
      <c r="O485" s="30"/>
    </row>
    <row r="486" spans="1:15" ht="25.5" customHeight="1" outlineLevel="3">
      <c r="A486" s="269" t="s">
        <v>105</v>
      </c>
      <c r="B486" s="269"/>
      <c r="C486" s="269"/>
      <c r="D486" s="269"/>
      <c r="E486" s="269"/>
      <c r="F486" s="269"/>
      <c r="G486" s="269"/>
      <c r="H486" s="269"/>
      <c r="I486" s="55"/>
      <c r="J486" s="55"/>
      <c r="K486" s="58"/>
      <c r="L486" s="55"/>
      <c r="M486" s="54"/>
      <c r="N486" s="30"/>
      <c r="O486" s="30"/>
    </row>
    <row r="487" spans="1:15" ht="25.5" customHeight="1" outlineLevel="4">
      <c r="A487" s="268" t="s">
        <v>164</v>
      </c>
      <c r="B487" s="268"/>
      <c r="C487" s="268"/>
      <c r="D487" s="268"/>
      <c r="E487" s="268"/>
      <c r="F487" s="268"/>
      <c r="G487" s="268"/>
      <c r="H487" s="268"/>
      <c r="I487" s="55"/>
      <c r="J487" s="55"/>
      <c r="K487" s="58"/>
      <c r="L487" s="99"/>
      <c r="M487" s="54"/>
      <c r="N487" s="30"/>
      <c r="O487" s="30"/>
    </row>
    <row r="488" spans="1:15" ht="25.5" customHeight="1" outlineLevel="3">
      <c r="A488" s="269" t="s">
        <v>127</v>
      </c>
      <c r="B488" s="269"/>
      <c r="C488" s="269"/>
      <c r="D488" s="269"/>
      <c r="E488" s="269"/>
      <c r="F488" s="269"/>
      <c r="G488" s="269"/>
      <c r="H488" s="269"/>
      <c r="I488" s="55"/>
      <c r="J488" s="55"/>
      <c r="K488" s="58"/>
      <c r="L488" s="55"/>
      <c r="M488" s="54"/>
      <c r="N488" s="30"/>
      <c r="O488" s="30"/>
    </row>
    <row r="489" spans="1:15" ht="25.5" customHeight="1" outlineLevel="4">
      <c r="A489" s="268" t="s">
        <v>164</v>
      </c>
      <c r="B489" s="268"/>
      <c r="C489" s="268"/>
      <c r="D489" s="268"/>
      <c r="E489" s="268"/>
      <c r="F489" s="268"/>
      <c r="G489" s="268"/>
      <c r="H489" s="268"/>
      <c r="I489" s="58"/>
      <c r="J489" s="55"/>
      <c r="K489" s="58"/>
      <c r="L489" s="58"/>
      <c r="M489" s="54"/>
      <c r="N489" s="30"/>
      <c r="O489" s="30"/>
    </row>
    <row r="490" spans="1:15" ht="25.5" customHeight="1" outlineLevel="2">
      <c r="A490" s="271" t="s">
        <v>158</v>
      </c>
      <c r="B490" s="271"/>
      <c r="C490" s="271"/>
      <c r="D490" s="271"/>
      <c r="E490" s="271"/>
      <c r="F490" s="271"/>
      <c r="G490" s="271"/>
      <c r="H490" s="271"/>
      <c r="I490" s="50"/>
      <c r="J490" s="50"/>
      <c r="K490" s="98"/>
      <c r="L490" s="97"/>
      <c r="M490" s="54"/>
      <c r="N490" s="30"/>
      <c r="O490" s="30"/>
    </row>
    <row r="491" spans="1:15" ht="25.5" customHeight="1" outlineLevel="3">
      <c r="A491" s="269" t="s">
        <v>234</v>
      </c>
      <c r="B491" s="269"/>
      <c r="C491" s="269"/>
      <c r="D491" s="269"/>
      <c r="E491" s="269"/>
      <c r="F491" s="269"/>
      <c r="G491" s="269"/>
      <c r="H491" s="269"/>
      <c r="I491" s="55"/>
      <c r="J491" s="55"/>
      <c r="K491" s="58"/>
      <c r="L491" s="55"/>
      <c r="M491" s="54"/>
      <c r="N491" s="30"/>
      <c r="O491" s="30"/>
    </row>
    <row r="492" spans="1:15" ht="25.5" customHeight="1" outlineLevel="4">
      <c r="A492" s="268" t="s">
        <v>164</v>
      </c>
      <c r="B492" s="268"/>
      <c r="C492" s="268"/>
      <c r="D492" s="268"/>
      <c r="E492" s="268"/>
      <c r="F492" s="268"/>
      <c r="G492" s="268"/>
      <c r="H492" s="268"/>
      <c r="I492" s="55"/>
      <c r="J492" s="55"/>
      <c r="K492" s="58"/>
      <c r="L492" s="99"/>
      <c r="M492" s="54"/>
      <c r="N492" s="30"/>
      <c r="O492" s="30"/>
    </row>
    <row r="493" spans="1:15" ht="25.5" customHeight="1" outlineLevel="3">
      <c r="A493" s="269" t="s">
        <v>104</v>
      </c>
      <c r="B493" s="269"/>
      <c r="C493" s="269"/>
      <c r="D493" s="269"/>
      <c r="E493" s="269"/>
      <c r="F493" s="269"/>
      <c r="G493" s="269"/>
      <c r="H493" s="269"/>
      <c r="I493" s="55"/>
      <c r="J493" s="55"/>
      <c r="K493" s="58"/>
      <c r="L493" s="55"/>
      <c r="M493" s="54"/>
      <c r="N493" s="30"/>
      <c r="O493" s="30"/>
    </row>
    <row r="494" spans="1:15" ht="25.5" customHeight="1" outlineLevel="4">
      <c r="A494" s="268" t="s">
        <v>164</v>
      </c>
      <c r="B494" s="268"/>
      <c r="C494" s="268"/>
      <c r="D494" s="268"/>
      <c r="E494" s="268"/>
      <c r="F494" s="268"/>
      <c r="G494" s="268"/>
      <c r="H494" s="268"/>
      <c r="I494" s="55"/>
      <c r="J494" s="55"/>
      <c r="K494" s="58"/>
      <c r="L494" s="99"/>
      <c r="M494" s="54"/>
      <c r="N494" s="30"/>
      <c r="O494" s="30"/>
    </row>
    <row r="495" spans="1:15" ht="25.5" customHeight="1" outlineLevel="3">
      <c r="A495" s="269" t="s">
        <v>91</v>
      </c>
      <c r="B495" s="269"/>
      <c r="C495" s="269"/>
      <c r="D495" s="269"/>
      <c r="E495" s="269"/>
      <c r="F495" s="269"/>
      <c r="G495" s="269"/>
      <c r="H495" s="269"/>
      <c r="I495" s="55"/>
      <c r="J495" s="55"/>
      <c r="K495" s="58"/>
      <c r="L495" s="55"/>
      <c r="M495" s="54"/>
      <c r="N495" s="30"/>
      <c r="O495" s="30"/>
    </row>
    <row r="496" spans="1:15" ht="25.5" customHeight="1" outlineLevel="4">
      <c r="A496" s="268" t="s">
        <v>164</v>
      </c>
      <c r="B496" s="268"/>
      <c r="C496" s="268"/>
      <c r="D496" s="268"/>
      <c r="E496" s="268"/>
      <c r="F496" s="268"/>
      <c r="G496" s="268"/>
      <c r="H496" s="268"/>
      <c r="I496" s="58"/>
      <c r="J496" s="55"/>
      <c r="K496" s="58"/>
      <c r="L496" s="99"/>
      <c r="M496" s="54"/>
      <c r="N496" s="30"/>
      <c r="O496" s="30"/>
    </row>
    <row r="497" spans="1:15" ht="25.5" customHeight="1" outlineLevel="3">
      <c r="A497" s="269" t="s">
        <v>103</v>
      </c>
      <c r="B497" s="269"/>
      <c r="C497" s="269"/>
      <c r="D497" s="269"/>
      <c r="E497" s="269"/>
      <c r="F497" s="269"/>
      <c r="G497" s="269"/>
      <c r="H497" s="269"/>
      <c r="I497" s="55"/>
      <c r="J497" s="55"/>
      <c r="K497" s="58"/>
      <c r="L497" s="55"/>
      <c r="M497" s="54"/>
      <c r="N497" s="30"/>
      <c r="O497" s="30"/>
    </row>
    <row r="498" spans="1:15" ht="25.5" customHeight="1" outlineLevel="4">
      <c r="A498" s="268" t="s">
        <v>164</v>
      </c>
      <c r="B498" s="268"/>
      <c r="C498" s="268"/>
      <c r="D498" s="268"/>
      <c r="E498" s="268"/>
      <c r="F498" s="268"/>
      <c r="G498" s="268"/>
      <c r="H498" s="268"/>
      <c r="I498" s="58"/>
      <c r="J498" s="55"/>
      <c r="K498" s="58"/>
      <c r="L498" s="99"/>
      <c r="M498" s="54"/>
      <c r="N498" s="30"/>
      <c r="O498" s="30"/>
    </row>
    <row r="499" spans="1:15" ht="25.5" customHeight="1" outlineLevel="3">
      <c r="A499" s="269" t="s">
        <v>126</v>
      </c>
      <c r="B499" s="269"/>
      <c r="C499" s="269"/>
      <c r="D499" s="269"/>
      <c r="E499" s="269"/>
      <c r="F499" s="269"/>
      <c r="G499" s="269"/>
      <c r="H499" s="269"/>
      <c r="I499" s="55"/>
      <c r="J499" s="55"/>
      <c r="K499" s="58"/>
      <c r="L499" s="55"/>
      <c r="M499" s="54"/>
      <c r="N499" s="30"/>
      <c r="O499" s="30"/>
    </row>
    <row r="500" spans="1:15" ht="25.5" customHeight="1" outlineLevel="4">
      <c r="A500" s="268" t="s">
        <v>164</v>
      </c>
      <c r="B500" s="268"/>
      <c r="C500" s="268"/>
      <c r="D500" s="268"/>
      <c r="E500" s="268"/>
      <c r="F500" s="268"/>
      <c r="G500" s="268"/>
      <c r="H500" s="268"/>
      <c r="I500" s="55"/>
      <c r="J500" s="55"/>
      <c r="K500" s="58"/>
      <c r="L500" s="58"/>
      <c r="M500" s="54"/>
      <c r="N500" s="30"/>
      <c r="O500" s="30"/>
    </row>
    <row r="501" spans="1:15" ht="25.5" customHeight="1" outlineLevel="3">
      <c r="A501" s="269" t="s">
        <v>125</v>
      </c>
      <c r="B501" s="269"/>
      <c r="C501" s="269"/>
      <c r="D501" s="269"/>
      <c r="E501" s="269"/>
      <c r="F501" s="269"/>
      <c r="G501" s="269"/>
      <c r="H501" s="269"/>
      <c r="I501" s="55"/>
      <c r="J501" s="55"/>
      <c r="K501" s="58"/>
      <c r="L501" s="55"/>
      <c r="M501" s="54"/>
      <c r="N501" s="30"/>
      <c r="O501" s="30"/>
    </row>
    <row r="502" spans="1:15" ht="25.5" customHeight="1" outlineLevel="4">
      <c r="A502" s="268" t="s">
        <v>164</v>
      </c>
      <c r="B502" s="268"/>
      <c r="C502" s="268"/>
      <c r="D502" s="268"/>
      <c r="E502" s="268"/>
      <c r="F502" s="268"/>
      <c r="G502" s="268"/>
      <c r="H502" s="268"/>
      <c r="I502" s="58"/>
      <c r="J502" s="55"/>
      <c r="K502" s="58"/>
      <c r="L502" s="58"/>
      <c r="M502" s="54"/>
      <c r="N502" s="30"/>
      <c r="O502" s="30"/>
    </row>
    <row r="503" spans="1:15" ht="25.5" customHeight="1" outlineLevel="2">
      <c r="A503" s="270" t="s">
        <v>92</v>
      </c>
      <c r="B503" s="270"/>
      <c r="C503" s="270"/>
      <c r="D503" s="270"/>
      <c r="E503" s="270"/>
      <c r="F503" s="270"/>
      <c r="G503" s="270"/>
      <c r="H503" s="270"/>
      <c r="I503" s="50"/>
      <c r="J503" s="50"/>
      <c r="K503" s="98"/>
      <c r="L503" s="97"/>
      <c r="M503" s="54"/>
      <c r="N503" s="30"/>
      <c r="O503" s="30"/>
    </row>
    <row r="504" spans="1:15" ht="25.5" customHeight="1" outlineLevel="3">
      <c r="A504" s="269" t="s">
        <v>93</v>
      </c>
      <c r="B504" s="269"/>
      <c r="C504" s="269"/>
      <c r="D504" s="269"/>
      <c r="E504" s="269"/>
      <c r="F504" s="269"/>
      <c r="G504" s="269"/>
      <c r="H504" s="269"/>
      <c r="I504" s="55"/>
      <c r="J504" s="55"/>
      <c r="K504" s="58"/>
      <c r="L504" s="55"/>
      <c r="M504" s="54"/>
      <c r="N504" s="30"/>
      <c r="O504" s="30"/>
    </row>
    <row r="505" spans="1:15" ht="25.5" customHeight="1" outlineLevel="4">
      <c r="A505" s="268" t="s">
        <v>164</v>
      </c>
      <c r="B505" s="268"/>
      <c r="C505" s="268"/>
      <c r="D505" s="268"/>
      <c r="E505" s="268"/>
      <c r="F505" s="268"/>
      <c r="G505" s="268"/>
      <c r="H505" s="268"/>
      <c r="I505" s="58"/>
      <c r="J505" s="55"/>
      <c r="K505" s="58"/>
      <c r="L505" s="99"/>
      <c r="M505" s="54"/>
      <c r="N505" s="30"/>
      <c r="O505" s="30"/>
    </row>
    <row r="506" spans="1:15" ht="25.5" customHeight="1" outlineLevel="3">
      <c r="A506" s="269" t="s">
        <v>94</v>
      </c>
      <c r="B506" s="269"/>
      <c r="C506" s="269"/>
      <c r="D506" s="269"/>
      <c r="E506" s="269"/>
      <c r="F506" s="269"/>
      <c r="G506" s="269"/>
      <c r="H506" s="269"/>
      <c r="I506" s="55"/>
      <c r="J506" s="55"/>
      <c r="K506" s="58"/>
      <c r="L506" s="55"/>
      <c r="M506" s="54"/>
      <c r="N506" s="30"/>
      <c r="O506" s="30"/>
    </row>
    <row r="507" spans="1:15" ht="25.5" customHeight="1" outlineLevel="4">
      <c r="A507" s="268" t="s">
        <v>164</v>
      </c>
      <c r="B507" s="268"/>
      <c r="C507" s="268"/>
      <c r="D507" s="268"/>
      <c r="E507" s="268"/>
      <c r="F507" s="268"/>
      <c r="G507" s="268"/>
      <c r="H507" s="268"/>
      <c r="I507" s="58"/>
      <c r="J507" s="55"/>
      <c r="K507" s="58"/>
      <c r="L507" s="99"/>
      <c r="M507" s="54"/>
      <c r="N507" s="30"/>
      <c r="O507" s="30"/>
    </row>
    <row r="508" spans="1:15" ht="25.5" customHeight="1" outlineLevel="3">
      <c r="A508" s="269" t="s">
        <v>95</v>
      </c>
      <c r="B508" s="269"/>
      <c r="C508" s="269"/>
      <c r="D508" s="269"/>
      <c r="E508" s="269"/>
      <c r="F508" s="269"/>
      <c r="G508" s="269"/>
      <c r="H508" s="269"/>
      <c r="I508" s="55"/>
      <c r="J508" s="55"/>
      <c r="K508" s="58"/>
      <c r="L508" s="55"/>
      <c r="M508" s="54"/>
      <c r="N508" s="30"/>
      <c r="O508" s="30"/>
    </row>
    <row r="509" spans="1:15" ht="25.5" customHeight="1" outlineLevel="4">
      <c r="A509" s="268" t="s">
        <v>164</v>
      </c>
      <c r="B509" s="268"/>
      <c r="C509" s="268"/>
      <c r="D509" s="268"/>
      <c r="E509" s="268"/>
      <c r="F509" s="268"/>
      <c r="G509" s="268"/>
      <c r="H509" s="268"/>
      <c r="I509" s="58"/>
      <c r="J509" s="55"/>
      <c r="K509" s="58"/>
      <c r="L509" s="99"/>
      <c r="M509" s="54"/>
      <c r="N509" s="30"/>
      <c r="O509" s="30"/>
    </row>
    <row r="510" spans="1:15" ht="25.5" customHeight="1" outlineLevel="3">
      <c r="A510" s="269" t="s">
        <v>96</v>
      </c>
      <c r="B510" s="269"/>
      <c r="C510" s="269"/>
      <c r="D510" s="269"/>
      <c r="E510" s="269"/>
      <c r="F510" s="269"/>
      <c r="G510" s="269"/>
      <c r="H510" s="269"/>
      <c r="I510" s="55"/>
      <c r="J510" s="55"/>
      <c r="K510" s="58"/>
      <c r="L510" s="55"/>
      <c r="M510" s="58"/>
      <c r="N510" s="37"/>
      <c r="O510" s="37"/>
    </row>
    <row r="511" spans="1:15" ht="25.5" customHeight="1" outlineLevel="4">
      <c r="A511" s="268" t="s">
        <v>164</v>
      </c>
      <c r="B511" s="268"/>
      <c r="C511" s="268"/>
      <c r="D511" s="268"/>
      <c r="E511" s="268"/>
      <c r="F511" s="268"/>
      <c r="G511" s="268"/>
      <c r="H511" s="268"/>
      <c r="I511" s="58"/>
      <c r="J511" s="55"/>
      <c r="K511" s="58"/>
      <c r="L511" s="99"/>
      <c r="M511" s="54"/>
      <c r="N511" s="30"/>
      <c r="O511" s="30"/>
    </row>
    <row r="512" spans="1:15" ht="25.5" customHeight="1" outlineLevel="3">
      <c r="A512" s="269" t="s">
        <v>235</v>
      </c>
      <c r="B512" s="269"/>
      <c r="C512" s="269"/>
      <c r="D512" s="269"/>
      <c r="E512" s="269" t="s">
        <v>235</v>
      </c>
      <c r="F512" s="269"/>
      <c r="G512" s="269"/>
      <c r="H512" s="269"/>
      <c r="I512" s="55"/>
      <c r="J512" s="55"/>
      <c r="K512" s="58"/>
      <c r="L512" s="55"/>
      <c r="M512" s="58"/>
      <c r="N512" s="37"/>
      <c r="O512" s="37"/>
    </row>
    <row r="513" spans="1:15" ht="25.5" customHeight="1" outlineLevel="4">
      <c r="A513" s="268" t="s">
        <v>164</v>
      </c>
      <c r="B513" s="268"/>
      <c r="C513" s="268"/>
      <c r="D513" s="268"/>
      <c r="E513" s="268"/>
      <c r="F513" s="268"/>
      <c r="G513" s="268"/>
      <c r="H513" s="268"/>
      <c r="I513" s="58"/>
      <c r="J513" s="55"/>
      <c r="K513" s="58"/>
      <c r="L513" s="99"/>
      <c r="M513" s="54"/>
      <c r="N513" s="30"/>
      <c r="O513" s="30"/>
    </row>
    <row r="514" spans="1:15" ht="25.5" customHeight="1" outlineLevel="3">
      <c r="A514" s="269" t="s">
        <v>102</v>
      </c>
      <c r="B514" s="269"/>
      <c r="C514" s="269"/>
      <c r="D514" s="269"/>
      <c r="E514" s="269"/>
      <c r="F514" s="269"/>
      <c r="G514" s="269"/>
      <c r="H514" s="269"/>
      <c r="I514" s="55"/>
      <c r="J514" s="55"/>
      <c r="K514" s="58"/>
      <c r="L514" s="55"/>
      <c r="M514" s="81"/>
      <c r="N514" s="38"/>
      <c r="O514" s="38"/>
    </row>
    <row r="515" spans="1:15" ht="25.5" customHeight="1" outlineLevel="4">
      <c r="A515" s="268" t="s">
        <v>164</v>
      </c>
      <c r="B515" s="268"/>
      <c r="C515" s="268"/>
      <c r="D515" s="268"/>
      <c r="E515" s="268"/>
      <c r="F515" s="268"/>
      <c r="G515" s="268"/>
      <c r="H515" s="268"/>
      <c r="I515" s="58"/>
      <c r="J515" s="55"/>
      <c r="K515" s="58"/>
      <c r="L515" s="99"/>
      <c r="M515" s="54"/>
      <c r="N515" s="30"/>
      <c r="O515" s="30"/>
    </row>
    <row r="516" spans="1:15" ht="25.5" customHeight="1" outlineLevel="2">
      <c r="A516" s="270" t="s">
        <v>97</v>
      </c>
      <c r="B516" s="270"/>
      <c r="C516" s="270"/>
      <c r="D516" s="270"/>
      <c r="E516" s="270"/>
      <c r="F516" s="270"/>
      <c r="G516" s="270"/>
      <c r="H516" s="270"/>
      <c r="I516" s="50"/>
      <c r="J516" s="50"/>
      <c r="K516" s="98"/>
      <c r="L516" s="97"/>
      <c r="M516" s="54"/>
      <c r="N516" s="30"/>
      <c r="O516" s="30"/>
    </row>
    <row r="517" spans="1:15" ht="25.5" customHeight="1" outlineLevel="3">
      <c r="A517" s="269" t="s">
        <v>98</v>
      </c>
      <c r="B517" s="269"/>
      <c r="C517" s="269"/>
      <c r="D517" s="269"/>
      <c r="E517" s="269"/>
      <c r="F517" s="269"/>
      <c r="G517" s="269"/>
      <c r="H517" s="269"/>
      <c r="I517" s="55"/>
      <c r="J517" s="55"/>
      <c r="K517" s="58"/>
      <c r="L517" s="55"/>
      <c r="M517" s="54"/>
      <c r="N517" s="30"/>
      <c r="O517" s="30"/>
    </row>
    <row r="518" spans="1:15" ht="25.5" customHeight="1" outlineLevel="4">
      <c r="A518" s="268" t="s">
        <v>164</v>
      </c>
      <c r="B518" s="268"/>
      <c r="C518" s="268"/>
      <c r="D518" s="268"/>
      <c r="E518" s="268"/>
      <c r="F518" s="268"/>
      <c r="G518" s="268"/>
      <c r="H518" s="268"/>
      <c r="I518" s="58"/>
      <c r="J518" s="55"/>
      <c r="K518" s="58"/>
      <c r="L518" s="99"/>
      <c r="M518" s="54"/>
      <c r="N518" s="30"/>
      <c r="O518" s="30"/>
    </row>
    <row r="519" spans="1:15" ht="25.5" customHeight="1" outlineLevel="3">
      <c r="A519" s="269" t="s">
        <v>99</v>
      </c>
      <c r="B519" s="269"/>
      <c r="C519" s="269"/>
      <c r="D519" s="269"/>
      <c r="E519" s="269"/>
      <c r="F519" s="269"/>
      <c r="G519" s="269"/>
      <c r="H519" s="269"/>
      <c r="I519" s="55"/>
      <c r="J519" s="55"/>
      <c r="K519" s="58"/>
      <c r="L519" s="55"/>
      <c r="M519" s="54"/>
      <c r="N519" s="30"/>
      <c r="O519" s="30"/>
    </row>
    <row r="520" spans="1:15" ht="25.5" customHeight="1" outlineLevel="4">
      <c r="A520" s="268" t="s">
        <v>164</v>
      </c>
      <c r="B520" s="268"/>
      <c r="C520" s="268"/>
      <c r="D520" s="268"/>
      <c r="E520" s="268"/>
      <c r="F520" s="268"/>
      <c r="G520" s="268"/>
      <c r="H520" s="268"/>
      <c r="I520" s="58"/>
      <c r="J520" s="55"/>
      <c r="K520" s="58"/>
      <c r="L520" s="99"/>
      <c r="M520" s="54"/>
      <c r="N520" s="30"/>
      <c r="O520" s="30"/>
    </row>
    <row r="521" spans="1:15" ht="25.5" customHeight="1" outlineLevel="3">
      <c r="A521" s="269" t="s">
        <v>100</v>
      </c>
      <c r="B521" s="269"/>
      <c r="C521" s="269"/>
      <c r="D521" s="269"/>
      <c r="E521" s="269"/>
      <c r="F521" s="269"/>
      <c r="G521" s="269"/>
      <c r="H521" s="269"/>
      <c r="I521" s="55"/>
      <c r="J521" s="55"/>
      <c r="K521" s="58"/>
      <c r="L521" s="55"/>
      <c r="M521" s="54"/>
      <c r="N521" s="30"/>
      <c r="O521" s="30"/>
    </row>
    <row r="522" spans="1:15" ht="25.5" customHeight="1" outlineLevel="4">
      <c r="A522" s="268" t="s">
        <v>164</v>
      </c>
      <c r="B522" s="268"/>
      <c r="C522" s="268"/>
      <c r="D522" s="268"/>
      <c r="E522" s="268"/>
      <c r="F522" s="268"/>
      <c r="G522" s="268"/>
      <c r="H522" s="268"/>
      <c r="I522" s="58"/>
      <c r="J522" s="55"/>
      <c r="K522" s="58"/>
      <c r="L522" s="99"/>
      <c r="M522" s="81"/>
      <c r="N522" s="38"/>
      <c r="O522" s="38"/>
    </row>
    <row r="523" spans="1:15" ht="25.5" customHeight="1" outlineLevel="3">
      <c r="A523" s="269" t="s">
        <v>101</v>
      </c>
      <c r="B523" s="269"/>
      <c r="C523" s="269"/>
      <c r="D523" s="269"/>
      <c r="E523" s="269"/>
      <c r="F523" s="269"/>
      <c r="G523" s="269"/>
      <c r="H523" s="269"/>
      <c r="I523" s="55"/>
      <c r="J523" s="55"/>
      <c r="K523" s="58"/>
      <c r="L523" s="55"/>
      <c r="M523" s="54"/>
      <c r="N523" s="30"/>
      <c r="O523" s="30"/>
    </row>
    <row r="524" spans="1:15" ht="25.5" customHeight="1" outlineLevel="4">
      <c r="A524" s="268" t="s">
        <v>164</v>
      </c>
      <c r="B524" s="268"/>
      <c r="C524" s="268"/>
      <c r="D524" s="268"/>
      <c r="E524" s="268"/>
      <c r="F524" s="268"/>
      <c r="G524" s="268"/>
      <c r="H524" s="268"/>
      <c r="I524" s="58"/>
      <c r="J524" s="55"/>
      <c r="K524" s="58"/>
      <c r="L524" s="99"/>
      <c r="M524" s="54"/>
      <c r="N524" s="30"/>
      <c r="O524" s="30"/>
    </row>
    <row r="525" spans="1:15" ht="25.5" customHeight="1" outlineLevel="3">
      <c r="A525" s="269" t="s">
        <v>124</v>
      </c>
      <c r="B525" s="269"/>
      <c r="C525" s="269"/>
      <c r="D525" s="269"/>
      <c r="E525" s="269"/>
      <c r="F525" s="269"/>
      <c r="G525" s="269"/>
      <c r="H525" s="269"/>
      <c r="I525" s="55"/>
      <c r="J525" s="55"/>
      <c r="K525" s="58"/>
      <c r="L525" s="55"/>
      <c r="M525" s="54"/>
      <c r="N525" s="30"/>
      <c r="O525" s="30"/>
    </row>
    <row r="526" spans="1:15" ht="25.5" customHeight="1" outlineLevel="4">
      <c r="A526" s="268" t="s">
        <v>164</v>
      </c>
      <c r="B526" s="268"/>
      <c r="C526" s="268"/>
      <c r="D526" s="268"/>
      <c r="E526" s="268"/>
      <c r="F526" s="268"/>
      <c r="G526" s="268"/>
      <c r="H526" s="268"/>
      <c r="I526" s="58"/>
      <c r="J526" s="55"/>
      <c r="K526" s="58"/>
      <c r="L526" s="99"/>
      <c r="M526" s="54"/>
      <c r="N526" s="30"/>
      <c r="O526" s="30"/>
    </row>
    <row r="527" spans="1:15" ht="25.5" customHeight="1" outlineLevel="3">
      <c r="A527" s="269" t="s">
        <v>236</v>
      </c>
      <c r="B527" s="269"/>
      <c r="C527" s="269"/>
      <c r="D527" s="269"/>
      <c r="E527" s="269" t="s">
        <v>236</v>
      </c>
      <c r="F527" s="269"/>
      <c r="G527" s="269"/>
      <c r="H527" s="269"/>
      <c r="I527" s="55"/>
      <c r="J527" s="55"/>
      <c r="K527" s="58"/>
      <c r="L527" s="55"/>
      <c r="M527" s="54"/>
      <c r="N527" s="30"/>
      <c r="O527" s="30"/>
    </row>
    <row r="528" spans="1:15" ht="25.5" customHeight="1" outlineLevel="4">
      <c r="A528" s="268" t="s">
        <v>164</v>
      </c>
      <c r="B528" s="268"/>
      <c r="C528" s="268"/>
      <c r="D528" s="268"/>
      <c r="E528" s="268"/>
      <c r="F528" s="268"/>
      <c r="G528" s="268"/>
      <c r="H528" s="268"/>
      <c r="I528" s="58"/>
      <c r="J528" s="55"/>
      <c r="K528" s="58"/>
      <c r="L528" s="99"/>
      <c r="M528" s="54"/>
      <c r="N528" s="30"/>
      <c r="O528" s="30"/>
    </row>
    <row r="529" spans="1:15" ht="25.5" customHeight="1" outlineLevel="2">
      <c r="A529" s="270" t="s">
        <v>145</v>
      </c>
      <c r="B529" s="270"/>
      <c r="C529" s="270"/>
      <c r="D529" s="270"/>
      <c r="E529" s="270"/>
      <c r="F529" s="270"/>
      <c r="G529" s="270"/>
      <c r="H529" s="270"/>
      <c r="I529" s="50"/>
      <c r="J529" s="50"/>
      <c r="K529" s="98"/>
      <c r="L529" s="97"/>
      <c r="M529" s="54"/>
      <c r="N529" s="30"/>
      <c r="O529" s="30"/>
    </row>
    <row r="530" spans="1:15" ht="25.5" customHeight="1" outlineLevel="4">
      <c r="A530" s="268" t="s">
        <v>164</v>
      </c>
      <c r="B530" s="268"/>
      <c r="C530" s="268"/>
      <c r="D530" s="268"/>
      <c r="E530" s="268"/>
      <c r="F530" s="268"/>
      <c r="G530" s="268"/>
      <c r="H530" s="268"/>
      <c r="I530" s="58"/>
      <c r="J530" s="55"/>
      <c r="K530" s="58"/>
      <c r="L530" s="99"/>
      <c r="M530" s="54"/>
      <c r="N530" s="30"/>
      <c r="O530" s="30"/>
    </row>
    <row r="531" spans="1:15" ht="25.5" customHeight="1" outlineLevel="2">
      <c r="A531" s="270" t="s">
        <v>146</v>
      </c>
      <c r="B531" s="270"/>
      <c r="C531" s="270"/>
      <c r="D531" s="270"/>
      <c r="E531" s="270"/>
      <c r="F531" s="270"/>
      <c r="G531" s="270"/>
      <c r="H531" s="270"/>
      <c r="I531" s="50"/>
      <c r="J531" s="50"/>
      <c r="K531" s="98"/>
      <c r="L531" s="97"/>
      <c r="M531" s="54"/>
      <c r="N531" s="30"/>
      <c r="O531" s="30"/>
    </row>
    <row r="532" spans="1:15" ht="25.5" customHeight="1" outlineLevel="4">
      <c r="A532" s="268" t="s">
        <v>164</v>
      </c>
      <c r="B532" s="268"/>
      <c r="C532" s="268"/>
      <c r="D532" s="268"/>
      <c r="E532" s="268"/>
      <c r="F532" s="268"/>
      <c r="G532" s="268"/>
      <c r="H532" s="268"/>
      <c r="I532" s="58"/>
      <c r="J532" s="55"/>
      <c r="K532" s="58"/>
      <c r="L532" s="58"/>
      <c r="M532" s="54"/>
      <c r="N532" s="30"/>
      <c r="O532" s="30"/>
    </row>
    <row r="533" spans="1:15" ht="25.5" customHeight="1" outlineLevel="2">
      <c r="A533" s="270" t="s">
        <v>147</v>
      </c>
      <c r="B533" s="270"/>
      <c r="C533" s="270"/>
      <c r="D533" s="270"/>
      <c r="E533" s="270"/>
      <c r="F533" s="270"/>
      <c r="G533" s="270"/>
      <c r="H533" s="270"/>
      <c r="I533" s="50"/>
      <c r="J533" s="50"/>
      <c r="K533" s="98"/>
      <c r="L533" s="100"/>
      <c r="M533" s="54"/>
      <c r="N533" s="30"/>
      <c r="O533" s="30"/>
    </row>
    <row r="534" spans="1:15" ht="25.5" customHeight="1" outlineLevel="4">
      <c r="A534" s="268" t="s">
        <v>164</v>
      </c>
      <c r="B534" s="268"/>
      <c r="C534" s="268"/>
      <c r="D534" s="268"/>
      <c r="E534" s="268"/>
      <c r="F534" s="268"/>
      <c r="G534" s="268"/>
      <c r="H534" s="268"/>
      <c r="I534" s="58"/>
      <c r="J534" s="55"/>
      <c r="K534" s="58"/>
      <c r="L534" s="99"/>
      <c r="M534" s="54"/>
      <c r="N534" s="30"/>
      <c r="O534" s="30"/>
    </row>
    <row r="535" spans="1:15" ht="25.5" customHeight="1" outlineLevel="2">
      <c r="A535" s="270" t="s">
        <v>148</v>
      </c>
      <c r="B535" s="270"/>
      <c r="C535" s="270"/>
      <c r="D535" s="270"/>
      <c r="E535" s="270"/>
      <c r="F535" s="270"/>
      <c r="G535" s="270"/>
      <c r="H535" s="270"/>
      <c r="I535" s="50"/>
      <c r="J535" s="50"/>
      <c r="K535" s="98"/>
      <c r="L535" s="97"/>
      <c r="M535" s="54"/>
      <c r="N535" s="30"/>
      <c r="O535" s="30"/>
    </row>
    <row r="536" spans="1:15" ht="25.5" customHeight="1" outlineLevel="4">
      <c r="A536" s="268" t="s">
        <v>164</v>
      </c>
      <c r="B536" s="268"/>
      <c r="C536" s="268"/>
      <c r="D536" s="268"/>
      <c r="E536" s="268"/>
      <c r="F536" s="268"/>
      <c r="G536" s="268"/>
      <c r="H536" s="268"/>
      <c r="I536" s="58"/>
      <c r="J536" s="55"/>
      <c r="K536" s="58"/>
      <c r="L536" s="99"/>
      <c r="M536" s="54"/>
      <c r="N536" s="30"/>
      <c r="O536" s="30"/>
    </row>
    <row r="537" spans="1:15" ht="25.5" customHeight="1" outlineLevel="2">
      <c r="A537" s="270" t="s">
        <v>149</v>
      </c>
      <c r="B537" s="270"/>
      <c r="C537" s="270"/>
      <c r="D537" s="270"/>
      <c r="E537" s="270"/>
      <c r="F537" s="270"/>
      <c r="G537" s="270"/>
      <c r="H537" s="270"/>
      <c r="I537" s="50"/>
      <c r="J537" s="50"/>
      <c r="K537" s="98"/>
      <c r="L537" s="97"/>
      <c r="M537" s="54"/>
      <c r="N537" s="30"/>
      <c r="O537" s="30"/>
    </row>
    <row r="538" spans="1:15" ht="25.5" customHeight="1" outlineLevel="4">
      <c r="A538" s="268" t="s">
        <v>164</v>
      </c>
      <c r="B538" s="268"/>
      <c r="C538" s="268"/>
      <c r="D538" s="268"/>
      <c r="E538" s="268"/>
      <c r="F538" s="268"/>
      <c r="G538" s="268"/>
      <c r="H538" s="268"/>
      <c r="I538" s="58"/>
      <c r="J538" s="55"/>
      <c r="K538" s="58"/>
      <c r="L538" s="99"/>
      <c r="M538" s="54"/>
      <c r="N538" s="30"/>
      <c r="O538" s="30"/>
    </row>
    <row r="539" spans="1:15" ht="25.5" customHeight="1" outlineLevel="2">
      <c r="A539" s="270" t="s">
        <v>151</v>
      </c>
      <c r="B539" s="270"/>
      <c r="C539" s="270"/>
      <c r="D539" s="270"/>
      <c r="E539" s="270"/>
      <c r="F539" s="270"/>
      <c r="G539" s="270"/>
      <c r="H539" s="270"/>
      <c r="I539" s="50"/>
      <c r="J539" s="50"/>
      <c r="K539" s="98"/>
      <c r="L539" s="97"/>
      <c r="M539" s="54"/>
      <c r="N539" s="30"/>
      <c r="O539" s="30"/>
    </row>
    <row r="540" spans="1:15" ht="25.5" customHeight="1" outlineLevel="4">
      <c r="A540" s="268" t="s">
        <v>164</v>
      </c>
      <c r="B540" s="268"/>
      <c r="C540" s="268"/>
      <c r="D540" s="268"/>
      <c r="E540" s="268"/>
      <c r="F540" s="268"/>
      <c r="G540" s="268"/>
      <c r="H540" s="268"/>
      <c r="I540" s="58"/>
      <c r="J540" s="55"/>
      <c r="K540" s="58"/>
      <c r="L540" s="99"/>
      <c r="M540" s="54"/>
      <c r="N540" s="30"/>
      <c r="O540" s="30"/>
    </row>
    <row r="541" spans="1:15" ht="25.5" customHeight="1" outlineLevel="2">
      <c r="A541" s="270" t="s">
        <v>150</v>
      </c>
      <c r="B541" s="270"/>
      <c r="C541" s="270"/>
      <c r="D541" s="270"/>
      <c r="E541" s="270"/>
      <c r="F541" s="270"/>
      <c r="G541" s="270"/>
      <c r="H541" s="270"/>
      <c r="I541" s="50"/>
      <c r="J541" s="50"/>
      <c r="K541" s="98"/>
      <c r="L541" s="97"/>
      <c r="M541" s="54"/>
      <c r="N541" s="30"/>
      <c r="O541" s="30"/>
    </row>
    <row r="542" spans="1:15" ht="25.5" customHeight="1" outlineLevel="4">
      <c r="A542" s="268" t="s">
        <v>164</v>
      </c>
      <c r="B542" s="268"/>
      <c r="C542" s="268"/>
      <c r="D542" s="268"/>
      <c r="E542" s="268"/>
      <c r="F542" s="268"/>
      <c r="G542" s="268"/>
      <c r="H542" s="268"/>
      <c r="I542" s="58"/>
      <c r="J542" s="55"/>
      <c r="K542" s="58"/>
      <c r="L542" s="99"/>
      <c r="M542" s="54"/>
      <c r="N542" s="30"/>
      <c r="O542" s="30"/>
    </row>
    <row r="543" spans="1:15" ht="25.5" customHeight="1" outlineLevel="4">
      <c r="A543" s="269" t="s">
        <v>159</v>
      </c>
      <c r="B543" s="269"/>
      <c r="C543" s="269"/>
      <c r="D543" s="269"/>
      <c r="E543" s="269"/>
      <c r="F543" s="269"/>
      <c r="G543" s="269"/>
      <c r="H543" s="269"/>
      <c r="I543" s="55"/>
      <c r="J543" s="56"/>
      <c r="K543" s="52"/>
      <c r="L543" s="93"/>
      <c r="M543" s="81"/>
      <c r="N543" s="38"/>
      <c r="O543" s="38"/>
    </row>
    <row r="544" spans="1:15" ht="25.5" customHeight="1" outlineLevel="5">
      <c r="A544" s="268" t="s">
        <v>164</v>
      </c>
      <c r="B544" s="268"/>
      <c r="C544" s="268"/>
      <c r="D544" s="268"/>
      <c r="E544" s="268"/>
      <c r="F544" s="268"/>
      <c r="G544" s="268"/>
      <c r="H544" s="268"/>
      <c r="I544" s="58"/>
      <c r="J544" s="59"/>
      <c r="K544" s="52"/>
      <c r="L544" s="95"/>
      <c r="M544" s="81"/>
      <c r="N544" s="38"/>
      <c r="O544" s="38"/>
    </row>
    <row r="545" spans="1:19" ht="25.5" customHeight="1" outlineLevel="4">
      <c r="A545" s="269" t="s">
        <v>160</v>
      </c>
      <c r="B545" s="269"/>
      <c r="C545" s="269"/>
      <c r="D545" s="269"/>
      <c r="E545" s="269"/>
      <c r="F545" s="269"/>
      <c r="G545" s="269"/>
      <c r="H545" s="269"/>
      <c r="I545" s="55"/>
      <c r="J545" s="56"/>
      <c r="K545" s="52"/>
      <c r="L545" s="93"/>
      <c r="M545" s="81"/>
      <c r="N545" s="38"/>
      <c r="O545" s="38"/>
    </row>
    <row r="546" spans="1:19" ht="25.5" customHeight="1" outlineLevel="5">
      <c r="A546" s="268" t="s">
        <v>164</v>
      </c>
      <c r="B546" s="268"/>
      <c r="C546" s="268"/>
      <c r="D546" s="268"/>
      <c r="E546" s="268"/>
      <c r="F546" s="268"/>
      <c r="G546" s="268"/>
      <c r="H546" s="268"/>
      <c r="I546" s="58"/>
      <c r="J546" s="59"/>
      <c r="K546" s="52"/>
      <c r="L546" s="95"/>
      <c r="M546" s="81"/>
      <c r="N546" s="38"/>
      <c r="O546" s="38"/>
    </row>
    <row r="548" spans="1:19" s="23" customFormat="1" ht="15.75">
      <c r="A548" s="43"/>
      <c r="B548" s="44"/>
      <c r="C548" s="44"/>
      <c r="D548" s="44"/>
      <c r="E548" s="44"/>
      <c r="F548" s="44"/>
      <c r="G548" s="45"/>
      <c r="H548" s="44"/>
      <c r="Q548" s="24"/>
      <c r="S548" s="25"/>
    </row>
    <row r="549" spans="1:19" s="23" customFormat="1" ht="15.75">
      <c r="A549" s="46"/>
      <c r="B549" s="44"/>
      <c r="C549" s="44"/>
      <c r="D549" s="44"/>
      <c r="E549" s="44"/>
      <c r="F549" s="44"/>
      <c r="G549" s="45"/>
      <c r="H549" s="44"/>
      <c r="Q549" s="24"/>
      <c r="S549" s="25"/>
    </row>
    <row r="550" spans="1:19" s="23" customFormat="1" ht="15.75">
      <c r="A550" s="117" t="s">
        <v>498</v>
      </c>
      <c r="G550" s="118"/>
      <c r="H550" s="119" t="s">
        <v>499</v>
      </c>
      <c r="L550" s="119"/>
      <c r="Q550" s="24"/>
      <c r="S550" s="25"/>
    </row>
    <row r="551" spans="1:19" s="23" customFormat="1" ht="12" customHeight="1">
      <c r="A551" s="46"/>
      <c r="B551" s="44"/>
      <c r="C551" s="44"/>
      <c r="D551" s="44"/>
      <c r="E551" s="44"/>
      <c r="F551" s="44"/>
      <c r="G551" s="45"/>
      <c r="H551" s="44"/>
      <c r="Q551" s="24"/>
      <c r="S551" s="25"/>
    </row>
    <row r="552" spans="1:19" ht="11.45" customHeight="1">
      <c r="A552" s="47"/>
      <c r="B552" s="47"/>
      <c r="C552" s="47"/>
      <c r="D552" s="48"/>
      <c r="E552" s="47"/>
      <c r="F552" s="47"/>
      <c r="G552" s="49"/>
      <c r="H552" s="47"/>
      <c r="K552" s="1"/>
      <c r="L552" s="1"/>
      <c r="M552" s="1"/>
      <c r="N552" s="1"/>
      <c r="O552" s="1"/>
    </row>
    <row r="553" spans="1:19" s="23" customFormat="1" ht="15.75">
      <c r="A553" s="43"/>
      <c r="B553" s="44"/>
      <c r="C553" s="44"/>
      <c r="D553" s="44"/>
      <c r="E553" s="44"/>
      <c r="F553" s="44"/>
      <c r="G553" s="45"/>
      <c r="H553" s="44"/>
      <c r="Q553" s="24"/>
      <c r="S553" s="25"/>
    </row>
    <row r="554" spans="1:19" s="23" customFormat="1" ht="15.75">
      <c r="A554" s="46"/>
      <c r="B554" s="44"/>
      <c r="C554" s="44"/>
      <c r="D554" s="44"/>
      <c r="E554" s="44"/>
      <c r="F554" s="44"/>
      <c r="G554" s="45"/>
      <c r="H554" s="44"/>
      <c r="Q554" s="24"/>
      <c r="S554" s="25"/>
    </row>
    <row r="555" spans="1:19" s="23" customFormat="1" ht="15.75">
      <c r="A555" s="46"/>
      <c r="B555" s="44"/>
      <c r="C555" s="44"/>
      <c r="D555" s="44"/>
      <c r="E555" s="44"/>
      <c r="F555" s="44"/>
      <c r="G555" s="45"/>
      <c r="H555" s="44"/>
      <c r="Q555" s="24"/>
      <c r="S555" s="25"/>
    </row>
  </sheetData>
  <customSheetViews>
    <customSheetView guid="{9F168913-7058-4047-9376-F0911BF002A3}" scale="80" fitToPage="1" printArea="1" hiddenColumns="1" view="pageBreakPreview">
      <selection activeCell="V95" sqref="V95"/>
      <pageMargins left="0.74803149606299213" right="0.55118110236220474" top="0.39370078740157483" bottom="0.6692913385826772" header="0.51181102362204722" footer="0.51181102362204722"/>
      <pageSetup paperSize="9" scale="55" firstPageNumber="181" fitToHeight="0" orientation="portrait" useFirstPageNumber="1" r:id="rId1"/>
    </customSheetView>
  </customSheetViews>
  <mergeCells count="539">
    <mergeCell ref="A14:H14"/>
    <mergeCell ref="A15:H15"/>
    <mergeCell ref="A16:H16"/>
    <mergeCell ref="A17:H17"/>
    <mergeCell ref="A18:H18"/>
    <mergeCell ref="A19:H19"/>
    <mergeCell ref="L2:M2"/>
    <mergeCell ref="A5:M6"/>
    <mergeCell ref="A10:H10"/>
    <mergeCell ref="A11:H11"/>
    <mergeCell ref="A12:H12"/>
    <mergeCell ref="A13:H13"/>
    <mergeCell ref="A26:H26"/>
    <mergeCell ref="A27:H27"/>
    <mergeCell ref="A28:H28"/>
    <mergeCell ref="A29:H29"/>
    <mergeCell ref="A30:H30"/>
    <mergeCell ref="A31:H31"/>
    <mergeCell ref="A20:H20"/>
    <mergeCell ref="A21:H21"/>
    <mergeCell ref="A22:H22"/>
    <mergeCell ref="A23:H23"/>
    <mergeCell ref="A24:H24"/>
    <mergeCell ref="A25:H25"/>
    <mergeCell ref="A38:H38"/>
    <mergeCell ref="A39:H39"/>
    <mergeCell ref="A40:H40"/>
    <mergeCell ref="A41:H41"/>
    <mergeCell ref="A42:H42"/>
    <mergeCell ref="A43:H43"/>
    <mergeCell ref="A32:H32"/>
    <mergeCell ref="A33:H33"/>
    <mergeCell ref="A34:H34"/>
    <mergeCell ref="A35:H35"/>
    <mergeCell ref="A36:H36"/>
    <mergeCell ref="A37:H37"/>
    <mergeCell ref="A50:H50"/>
    <mergeCell ref="A51:H51"/>
    <mergeCell ref="A52:H52"/>
    <mergeCell ref="A53:H53"/>
    <mergeCell ref="A54:H54"/>
    <mergeCell ref="A55:H55"/>
    <mergeCell ref="A44:H44"/>
    <mergeCell ref="A45:H45"/>
    <mergeCell ref="A46:H46"/>
    <mergeCell ref="A47:H47"/>
    <mergeCell ref="A48:H48"/>
    <mergeCell ref="A49:H49"/>
    <mergeCell ref="A62:H62"/>
    <mergeCell ref="A63:H63"/>
    <mergeCell ref="A64:H64"/>
    <mergeCell ref="A65:H65"/>
    <mergeCell ref="A66:H66"/>
    <mergeCell ref="A67:H67"/>
    <mergeCell ref="A56:H56"/>
    <mergeCell ref="A57:H57"/>
    <mergeCell ref="A58:H58"/>
    <mergeCell ref="A59:H59"/>
    <mergeCell ref="A60:H60"/>
    <mergeCell ref="A61:H61"/>
    <mergeCell ref="A74:H74"/>
    <mergeCell ref="A75:H75"/>
    <mergeCell ref="A76:H76"/>
    <mergeCell ref="A77:H77"/>
    <mergeCell ref="A78:H78"/>
    <mergeCell ref="A79:H79"/>
    <mergeCell ref="A68:H68"/>
    <mergeCell ref="A69:H69"/>
    <mergeCell ref="A70:H70"/>
    <mergeCell ref="A71:H71"/>
    <mergeCell ref="A72:H72"/>
    <mergeCell ref="A73:H73"/>
    <mergeCell ref="A86:H86"/>
    <mergeCell ref="A87:H87"/>
    <mergeCell ref="A88:H88"/>
    <mergeCell ref="A89:H89"/>
    <mergeCell ref="A90:H90"/>
    <mergeCell ref="A91:H91"/>
    <mergeCell ref="A80:H80"/>
    <mergeCell ref="A81:H81"/>
    <mergeCell ref="A82:H82"/>
    <mergeCell ref="A83:H83"/>
    <mergeCell ref="A84:H84"/>
    <mergeCell ref="A85:H85"/>
    <mergeCell ref="A98:H98"/>
    <mergeCell ref="A99:H99"/>
    <mergeCell ref="A100:H100"/>
    <mergeCell ref="A101:H101"/>
    <mergeCell ref="A102:H102"/>
    <mergeCell ref="A103:H103"/>
    <mergeCell ref="A92:H92"/>
    <mergeCell ref="A93:H93"/>
    <mergeCell ref="A94:H94"/>
    <mergeCell ref="A95:H95"/>
    <mergeCell ref="A96:H96"/>
    <mergeCell ref="A97:H97"/>
    <mergeCell ref="A110:H110"/>
    <mergeCell ref="A111:H111"/>
    <mergeCell ref="A112:H112"/>
    <mergeCell ref="A113:H113"/>
    <mergeCell ref="A114:H114"/>
    <mergeCell ref="A115:H115"/>
    <mergeCell ref="A104:H104"/>
    <mergeCell ref="A105:H105"/>
    <mergeCell ref="A106:H106"/>
    <mergeCell ref="A107:H107"/>
    <mergeCell ref="A108:H108"/>
    <mergeCell ref="A109:H109"/>
    <mergeCell ref="A122:H122"/>
    <mergeCell ref="A123:H123"/>
    <mergeCell ref="A124:H124"/>
    <mergeCell ref="A125:H125"/>
    <mergeCell ref="A126:H126"/>
    <mergeCell ref="A127:H127"/>
    <mergeCell ref="A116:H116"/>
    <mergeCell ref="A117:H117"/>
    <mergeCell ref="A118:H118"/>
    <mergeCell ref="A119:H119"/>
    <mergeCell ref="A120:H120"/>
    <mergeCell ref="A121:H121"/>
    <mergeCell ref="A134:H134"/>
    <mergeCell ref="A135:H135"/>
    <mergeCell ref="A136:H136"/>
    <mergeCell ref="A137:H137"/>
    <mergeCell ref="A138:H138"/>
    <mergeCell ref="A139:H139"/>
    <mergeCell ref="A128:H128"/>
    <mergeCell ref="A129:H129"/>
    <mergeCell ref="A130:H130"/>
    <mergeCell ref="A131:H131"/>
    <mergeCell ref="A132:H132"/>
    <mergeCell ref="A133:H133"/>
    <mergeCell ref="A146:H146"/>
    <mergeCell ref="A147:H147"/>
    <mergeCell ref="A148:H148"/>
    <mergeCell ref="A149:H149"/>
    <mergeCell ref="A150:H150"/>
    <mergeCell ref="A151:H151"/>
    <mergeCell ref="A140:H140"/>
    <mergeCell ref="A141:H141"/>
    <mergeCell ref="A142:H142"/>
    <mergeCell ref="A143:H143"/>
    <mergeCell ref="A144:H144"/>
    <mergeCell ref="A145:H145"/>
    <mergeCell ref="A158:H158"/>
    <mergeCell ref="A159:H159"/>
    <mergeCell ref="A160:H160"/>
    <mergeCell ref="A161:H161"/>
    <mergeCell ref="A162:H162"/>
    <mergeCell ref="A163:H163"/>
    <mergeCell ref="A152:H152"/>
    <mergeCell ref="A153:H153"/>
    <mergeCell ref="A154:H154"/>
    <mergeCell ref="A155:H155"/>
    <mergeCell ref="A156:H156"/>
    <mergeCell ref="A157:H157"/>
    <mergeCell ref="A170:H170"/>
    <mergeCell ref="A171:H171"/>
    <mergeCell ref="A172:H172"/>
    <mergeCell ref="A173:H173"/>
    <mergeCell ref="A174:H174"/>
    <mergeCell ref="A175:H175"/>
    <mergeCell ref="A164:H164"/>
    <mergeCell ref="A165:H165"/>
    <mergeCell ref="A166:H166"/>
    <mergeCell ref="A167:H167"/>
    <mergeCell ref="A168:H168"/>
    <mergeCell ref="A169:H169"/>
    <mergeCell ref="A182:H182"/>
    <mergeCell ref="A183:H183"/>
    <mergeCell ref="A184:H184"/>
    <mergeCell ref="A185:H185"/>
    <mergeCell ref="A186:H186"/>
    <mergeCell ref="A187:H187"/>
    <mergeCell ref="A176:H176"/>
    <mergeCell ref="A177:H177"/>
    <mergeCell ref="A178:H178"/>
    <mergeCell ref="A179:H179"/>
    <mergeCell ref="A180:H180"/>
    <mergeCell ref="A181:H181"/>
    <mergeCell ref="A194:H194"/>
    <mergeCell ref="A195:H195"/>
    <mergeCell ref="A196:H196"/>
    <mergeCell ref="A197:H197"/>
    <mergeCell ref="A198:H198"/>
    <mergeCell ref="A199:H199"/>
    <mergeCell ref="A188:H188"/>
    <mergeCell ref="A189:H189"/>
    <mergeCell ref="A190:H190"/>
    <mergeCell ref="A191:H191"/>
    <mergeCell ref="A192:H192"/>
    <mergeCell ref="A193:H193"/>
    <mergeCell ref="A206:H206"/>
    <mergeCell ref="A207:H207"/>
    <mergeCell ref="A208:H208"/>
    <mergeCell ref="A209:H209"/>
    <mergeCell ref="A210:H210"/>
    <mergeCell ref="A211:H211"/>
    <mergeCell ref="A200:H200"/>
    <mergeCell ref="A201:H201"/>
    <mergeCell ref="A202:H202"/>
    <mergeCell ref="A203:H203"/>
    <mergeCell ref="A204:H204"/>
    <mergeCell ref="A205:H205"/>
    <mergeCell ref="A218:H218"/>
    <mergeCell ref="A219:H219"/>
    <mergeCell ref="A220:H220"/>
    <mergeCell ref="A221:H221"/>
    <mergeCell ref="A222:H222"/>
    <mergeCell ref="A223:H223"/>
    <mergeCell ref="A212:H212"/>
    <mergeCell ref="A213:H213"/>
    <mergeCell ref="A214:H214"/>
    <mergeCell ref="A215:H215"/>
    <mergeCell ref="A216:H216"/>
    <mergeCell ref="A217:H217"/>
    <mergeCell ref="A230:H230"/>
    <mergeCell ref="A231:H231"/>
    <mergeCell ref="A232:H232"/>
    <mergeCell ref="A233:H233"/>
    <mergeCell ref="A234:H234"/>
    <mergeCell ref="A235:H235"/>
    <mergeCell ref="A224:H224"/>
    <mergeCell ref="A225:H225"/>
    <mergeCell ref="A226:H226"/>
    <mergeCell ref="A227:H227"/>
    <mergeCell ref="A228:H228"/>
    <mergeCell ref="A229:H229"/>
    <mergeCell ref="A242:H242"/>
    <mergeCell ref="A243:H243"/>
    <mergeCell ref="A244:H244"/>
    <mergeCell ref="A245:H245"/>
    <mergeCell ref="A246:H246"/>
    <mergeCell ref="A247:H247"/>
    <mergeCell ref="A236:H236"/>
    <mergeCell ref="A237:H237"/>
    <mergeCell ref="A238:H238"/>
    <mergeCell ref="A239:H239"/>
    <mergeCell ref="A240:H240"/>
    <mergeCell ref="A241:H241"/>
    <mergeCell ref="A254:H254"/>
    <mergeCell ref="A255:H255"/>
    <mergeCell ref="A256:H256"/>
    <mergeCell ref="A257:H257"/>
    <mergeCell ref="A258:H258"/>
    <mergeCell ref="A259:H259"/>
    <mergeCell ref="A248:H248"/>
    <mergeCell ref="A249:H249"/>
    <mergeCell ref="A250:H250"/>
    <mergeCell ref="A251:H251"/>
    <mergeCell ref="A252:H252"/>
    <mergeCell ref="A253:H253"/>
    <mergeCell ref="A266:H266"/>
    <mergeCell ref="A267:H267"/>
    <mergeCell ref="A268:H268"/>
    <mergeCell ref="A269:H269"/>
    <mergeCell ref="A270:H270"/>
    <mergeCell ref="A271:H271"/>
    <mergeCell ref="A260:H260"/>
    <mergeCell ref="A261:H261"/>
    <mergeCell ref="A262:H262"/>
    <mergeCell ref="A263:H263"/>
    <mergeCell ref="A264:H264"/>
    <mergeCell ref="A265:H265"/>
    <mergeCell ref="A278:H278"/>
    <mergeCell ref="A279:H279"/>
    <mergeCell ref="A280:H280"/>
    <mergeCell ref="A281:H281"/>
    <mergeCell ref="A282:H282"/>
    <mergeCell ref="A283:H283"/>
    <mergeCell ref="A272:H272"/>
    <mergeCell ref="A273:H273"/>
    <mergeCell ref="A274:H274"/>
    <mergeCell ref="A275:H275"/>
    <mergeCell ref="A276:H276"/>
    <mergeCell ref="A277:H277"/>
    <mergeCell ref="A290:H290"/>
    <mergeCell ref="A291:H291"/>
    <mergeCell ref="A292:H292"/>
    <mergeCell ref="A293:H293"/>
    <mergeCell ref="A294:H294"/>
    <mergeCell ref="A295:H295"/>
    <mergeCell ref="A284:H284"/>
    <mergeCell ref="A285:H285"/>
    <mergeCell ref="A286:H286"/>
    <mergeCell ref="A287:H287"/>
    <mergeCell ref="A288:H288"/>
    <mergeCell ref="A289:H289"/>
    <mergeCell ref="A302:H302"/>
    <mergeCell ref="A303:H303"/>
    <mergeCell ref="A304:H304"/>
    <mergeCell ref="A305:H305"/>
    <mergeCell ref="A306:H306"/>
    <mergeCell ref="A307:H307"/>
    <mergeCell ref="A296:H296"/>
    <mergeCell ref="A297:H297"/>
    <mergeCell ref="A298:H298"/>
    <mergeCell ref="A299:H299"/>
    <mergeCell ref="A300:H300"/>
    <mergeCell ref="A301:H301"/>
    <mergeCell ref="A314:H314"/>
    <mergeCell ref="A315:H315"/>
    <mergeCell ref="A316:H316"/>
    <mergeCell ref="A317:H317"/>
    <mergeCell ref="A318:H318"/>
    <mergeCell ref="A319:H319"/>
    <mergeCell ref="A308:H308"/>
    <mergeCell ref="A309:H309"/>
    <mergeCell ref="A310:H310"/>
    <mergeCell ref="A311:H311"/>
    <mergeCell ref="A312:H312"/>
    <mergeCell ref="A313:H313"/>
    <mergeCell ref="A326:H326"/>
    <mergeCell ref="A327:H327"/>
    <mergeCell ref="A328:H328"/>
    <mergeCell ref="A329:H329"/>
    <mergeCell ref="A330:H330"/>
    <mergeCell ref="A331:H331"/>
    <mergeCell ref="A320:H320"/>
    <mergeCell ref="A321:H321"/>
    <mergeCell ref="A322:H322"/>
    <mergeCell ref="A323:H323"/>
    <mergeCell ref="A324:H324"/>
    <mergeCell ref="A325:H325"/>
    <mergeCell ref="A338:H338"/>
    <mergeCell ref="A339:H339"/>
    <mergeCell ref="A340:H340"/>
    <mergeCell ref="A341:H341"/>
    <mergeCell ref="A342:H342"/>
    <mergeCell ref="A343:H343"/>
    <mergeCell ref="A332:H332"/>
    <mergeCell ref="A333:H333"/>
    <mergeCell ref="A334:H334"/>
    <mergeCell ref="A335:H335"/>
    <mergeCell ref="A336:H336"/>
    <mergeCell ref="A337:H337"/>
    <mergeCell ref="A350:H350"/>
    <mergeCell ref="A351:H351"/>
    <mergeCell ref="A352:H352"/>
    <mergeCell ref="A353:H353"/>
    <mergeCell ref="A354:H354"/>
    <mergeCell ref="A355:H355"/>
    <mergeCell ref="A344:H344"/>
    <mergeCell ref="A345:H345"/>
    <mergeCell ref="A346:H346"/>
    <mergeCell ref="A347:H347"/>
    <mergeCell ref="A348:H348"/>
    <mergeCell ref="A349:H349"/>
    <mergeCell ref="A362:H362"/>
    <mergeCell ref="A363:H363"/>
    <mergeCell ref="A364:H364"/>
    <mergeCell ref="A365:H365"/>
    <mergeCell ref="A366:H366"/>
    <mergeCell ref="A367:H367"/>
    <mergeCell ref="A356:H356"/>
    <mergeCell ref="A357:H357"/>
    <mergeCell ref="A358:H358"/>
    <mergeCell ref="A359:H359"/>
    <mergeCell ref="A360:H360"/>
    <mergeCell ref="A361:H361"/>
    <mergeCell ref="A374:H374"/>
    <mergeCell ref="A375:H375"/>
    <mergeCell ref="A376:H376"/>
    <mergeCell ref="A377:H377"/>
    <mergeCell ref="A378:H378"/>
    <mergeCell ref="A379:H379"/>
    <mergeCell ref="A368:H368"/>
    <mergeCell ref="A369:H369"/>
    <mergeCell ref="A370:H370"/>
    <mergeCell ref="A371:H371"/>
    <mergeCell ref="A372:H372"/>
    <mergeCell ref="A373:H373"/>
    <mergeCell ref="A386:H386"/>
    <mergeCell ref="A387:H387"/>
    <mergeCell ref="A388:H388"/>
    <mergeCell ref="A389:H389"/>
    <mergeCell ref="A390:H390"/>
    <mergeCell ref="A391:H391"/>
    <mergeCell ref="A380:H380"/>
    <mergeCell ref="A381:H381"/>
    <mergeCell ref="A382:H382"/>
    <mergeCell ref="A383:H383"/>
    <mergeCell ref="A384:H384"/>
    <mergeCell ref="A385:H385"/>
    <mergeCell ref="A398:H398"/>
    <mergeCell ref="A399:H399"/>
    <mergeCell ref="A400:H400"/>
    <mergeCell ref="A401:H401"/>
    <mergeCell ref="A402:H402"/>
    <mergeCell ref="A403:H403"/>
    <mergeCell ref="A392:H392"/>
    <mergeCell ref="A393:H393"/>
    <mergeCell ref="A394:H394"/>
    <mergeCell ref="A395:H395"/>
    <mergeCell ref="A396:H396"/>
    <mergeCell ref="A397:H397"/>
    <mergeCell ref="A410:H410"/>
    <mergeCell ref="A411:H411"/>
    <mergeCell ref="A412:H412"/>
    <mergeCell ref="A413:H413"/>
    <mergeCell ref="A414:H414"/>
    <mergeCell ref="A415:H415"/>
    <mergeCell ref="A404:H404"/>
    <mergeCell ref="A405:H405"/>
    <mergeCell ref="A406:H406"/>
    <mergeCell ref="A407:H407"/>
    <mergeCell ref="A408:H408"/>
    <mergeCell ref="A409:H409"/>
    <mergeCell ref="A422:H422"/>
    <mergeCell ref="A423:H423"/>
    <mergeCell ref="A424:H424"/>
    <mergeCell ref="A425:H425"/>
    <mergeCell ref="A426:H426"/>
    <mergeCell ref="A427:H427"/>
    <mergeCell ref="A416:H416"/>
    <mergeCell ref="A417:H417"/>
    <mergeCell ref="A418:H418"/>
    <mergeCell ref="A419:H419"/>
    <mergeCell ref="A420:H420"/>
    <mergeCell ref="A421:H421"/>
    <mergeCell ref="A434:H434"/>
    <mergeCell ref="A435:H435"/>
    <mergeCell ref="A436:H436"/>
    <mergeCell ref="A437:H437"/>
    <mergeCell ref="A438:H438"/>
    <mergeCell ref="A439:H439"/>
    <mergeCell ref="A428:H428"/>
    <mergeCell ref="A429:H429"/>
    <mergeCell ref="A430:H430"/>
    <mergeCell ref="A431:H431"/>
    <mergeCell ref="A432:H432"/>
    <mergeCell ref="A433:H433"/>
    <mergeCell ref="A446:H446"/>
    <mergeCell ref="A447:H447"/>
    <mergeCell ref="A448:H448"/>
    <mergeCell ref="A449:H449"/>
    <mergeCell ref="A450:H450"/>
    <mergeCell ref="A451:H451"/>
    <mergeCell ref="A440:H440"/>
    <mergeCell ref="A441:H441"/>
    <mergeCell ref="A442:H442"/>
    <mergeCell ref="A443:H443"/>
    <mergeCell ref="A444:H444"/>
    <mergeCell ref="A445:H445"/>
    <mergeCell ref="A458:H458"/>
    <mergeCell ref="A459:H459"/>
    <mergeCell ref="A460:H460"/>
    <mergeCell ref="A461:H461"/>
    <mergeCell ref="A462:H462"/>
    <mergeCell ref="A463:H463"/>
    <mergeCell ref="A452:H452"/>
    <mergeCell ref="A453:H453"/>
    <mergeCell ref="A454:H454"/>
    <mergeCell ref="A455:H455"/>
    <mergeCell ref="A456:H456"/>
    <mergeCell ref="A457:H457"/>
    <mergeCell ref="A470:H470"/>
    <mergeCell ref="A471:H471"/>
    <mergeCell ref="A472:H472"/>
    <mergeCell ref="A473:H473"/>
    <mergeCell ref="A474:H474"/>
    <mergeCell ref="A475:H475"/>
    <mergeCell ref="A464:H464"/>
    <mergeCell ref="A465:H465"/>
    <mergeCell ref="A466:H466"/>
    <mergeCell ref="A467:H467"/>
    <mergeCell ref="A468:H468"/>
    <mergeCell ref="A469:H469"/>
    <mergeCell ref="A482:H482"/>
    <mergeCell ref="A483:H483"/>
    <mergeCell ref="A484:H484"/>
    <mergeCell ref="A485:H485"/>
    <mergeCell ref="A486:H486"/>
    <mergeCell ref="A487:H487"/>
    <mergeCell ref="A476:H476"/>
    <mergeCell ref="A477:H477"/>
    <mergeCell ref="A478:H478"/>
    <mergeCell ref="A479:H479"/>
    <mergeCell ref="A480:H480"/>
    <mergeCell ref="A481:H481"/>
    <mergeCell ref="A494:H494"/>
    <mergeCell ref="A495:H495"/>
    <mergeCell ref="A496:H496"/>
    <mergeCell ref="A497:H497"/>
    <mergeCell ref="A498:H498"/>
    <mergeCell ref="A499:H499"/>
    <mergeCell ref="A488:H488"/>
    <mergeCell ref="A489:H489"/>
    <mergeCell ref="A490:H490"/>
    <mergeCell ref="A491:H491"/>
    <mergeCell ref="A492:H492"/>
    <mergeCell ref="A493:H493"/>
    <mergeCell ref="A506:H506"/>
    <mergeCell ref="A507:H507"/>
    <mergeCell ref="A508:H508"/>
    <mergeCell ref="A509:H509"/>
    <mergeCell ref="A510:H510"/>
    <mergeCell ref="A511:H511"/>
    <mergeCell ref="A500:H500"/>
    <mergeCell ref="A501:H501"/>
    <mergeCell ref="A502:H502"/>
    <mergeCell ref="A503:H503"/>
    <mergeCell ref="A504:H504"/>
    <mergeCell ref="A505:H505"/>
    <mergeCell ref="A518:H518"/>
    <mergeCell ref="A519:H519"/>
    <mergeCell ref="A520:H520"/>
    <mergeCell ref="A521:H521"/>
    <mergeCell ref="A522:H522"/>
    <mergeCell ref="A523:H523"/>
    <mergeCell ref="A512:H512"/>
    <mergeCell ref="A513:H513"/>
    <mergeCell ref="A514:H514"/>
    <mergeCell ref="A515:H515"/>
    <mergeCell ref="A516:H516"/>
    <mergeCell ref="A517:H517"/>
    <mergeCell ref="A530:H530"/>
    <mergeCell ref="A531:H531"/>
    <mergeCell ref="A532:H532"/>
    <mergeCell ref="A533:H533"/>
    <mergeCell ref="A534:H534"/>
    <mergeCell ref="A535:H535"/>
    <mergeCell ref="A524:H524"/>
    <mergeCell ref="A525:H525"/>
    <mergeCell ref="A526:H526"/>
    <mergeCell ref="A527:H527"/>
    <mergeCell ref="A528:H528"/>
    <mergeCell ref="A529:H529"/>
    <mergeCell ref="A542:H542"/>
    <mergeCell ref="A543:H543"/>
    <mergeCell ref="A544:H544"/>
    <mergeCell ref="A545:H545"/>
    <mergeCell ref="A546:H546"/>
    <mergeCell ref="A536:H536"/>
    <mergeCell ref="A537:H537"/>
    <mergeCell ref="A538:H538"/>
    <mergeCell ref="A539:H539"/>
    <mergeCell ref="A540:H540"/>
    <mergeCell ref="A541:H541"/>
  </mergeCells>
  <pageMargins left="0.74803149606299213" right="0.55118110236220474" top="0.39370078740157483" bottom="0.6692913385826772" header="0.51181102362204722" footer="0.51181102362204722"/>
  <pageSetup paperSize="9" scale="55" firstPageNumber="181" fitToHeight="0" orientation="portrait" useFirstPageNumber="1"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T641"/>
  <sheetViews>
    <sheetView view="pageBreakPreview" zoomScale="90" zoomScaleNormal="100" zoomScaleSheetLayoutView="90" workbookViewId="0">
      <selection activeCell="X16" sqref="X16"/>
    </sheetView>
  </sheetViews>
  <sheetFormatPr defaultColWidth="10.1640625" defaultRowHeight="11.45" customHeight="1" outlineLevelRow="5"/>
  <cols>
    <col min="1" max="1" width="24" style="41" customWidth="1"/>
    <col min="2" max="2" width="14.6640625" style="41" customWidth="1"/>
    <col min="3" max="3" width="9.5" style="41" customWidth="1"/>
    <col min="4" max="6" width="4.33203125" style="41" customWidth="1"/>
    <col min="7" max="7" width="7" style="41" customWidth="1"/>
    <col min="8" max="8" width="28" style="41" customWidth="1"/>
    <col min="9" max="10" width="10.1640625" style="2" customWidth="1"/>
    <col min="11" max="11" width="21.33203125" style="14" customWidth="1"/>
    <col min="12" max="12" width="20.33203125" style="125" customWidth="1"/>
    <col min="13" max="15" width="21.6640625" style="5" customWidth="1"/>
    <col min="16" max="16" width="0" style="1" hidden="1" customWidth="1"/>
    <col min="17" max="17" width="0" style="16" hidden="1" customWidth="1"/>
    <col min="18" max="18" width="0" style="1" hidden="1" customWidth="1"/>
    <col min="19" max="19" width="0" style="17" hidden="1" customWidth="1"/>
    <col min="20" max="20" width="0" style="1" hidden="1" customWidth="1"/>
    <col min="21" max="16384" width="10.1640625" style="1"/>
  </cols>
  <sheetData>
    <row r="1" spans="1:20" ht="11.45" customHeight="1">
      <c r="L1" s="124"/>
      <c r="M1" s="4" t="s">
        <v>152</v>
      </c>
      <c r="N1" s="4"/>
      <c r="O1" s="4"/>
    </row>
    <row r="2" spans="1:20" ht="34.5" customHeight="1">
      <c r="L2" s="261" t="s">
        <v>153</v>
      </c>
      <c r="M2" s="262"/>
      <c r="N2" s="122"/>
      <c r="O2" s="122"/>
    </row>
    <row r="5" spans="1:20" ht="12" customHeight="1">
      <c r="A5" s="263" t="s">
        <v>690</v>
      </c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123"/>
      <c r="O5" s="123"/>
    </row>
    <row r="6" spans="1:20" ht="12" customHeight="1">
      <c r="A6" s="263"/>
      <c r="B6" s="263"/>
      <c r="C6" s="263"/>
      <c r="D6" s="263"/>
      <c r="E6" s="263"/>
      <c r="F6" s="263"/>
      <c r="G6" s="263"/>
      <c r="H6" s="263"/>
      <c r="I6" s="263"/>
      <c r="J6" s="263"/>
      <c r="K6" s="263"/>
      <c r="L6" s="263"/>
      <c r="M6" s="263"/>
      <c r="N6" s="123"/>
      <c r="O6" s="123"/>
    </row>
    <row r="8" spans="1:20" ht="11.1" customHeight="1">
      <c r="D8" s="42"/>
      <c r="E8" s="42"/>
      <c r="F8" s="42"/>
      <c r="G8" s="42"/>
      <c r="H8" s="42"/>
      <c r="I8" s="3"/>
    </row>
    <row r="10" spans="1:20" ht="52.5" customHeight="1" thickBot="1">
      <c r="A10" s="295" t="s">
        <v>0</v>
      </c>
      <c r="B10" s="295"/>
      <c r="C10" s="295"/>
      <c r="D10" s="295"/>
      <c r="E10" s="295"/>
      <c r="F10" s="295"/>
      <c r="G10" s="295"/>
      <c r="H10" s="295"/>
      <c r="I10" s="15" t="s">
        <v>1</v>
      </c>
      <c r="J10" s="15" t="s">
        <v>2</v>
      </c>
      <c r="K10" s="12" t="s">
        <v>3</v>
      </c>
      <c r="L10" s="126" t="s">
        <v>155</v>
      </c>
      <c r="M10" s="15" t="s">
        <v>154</v>
      </c>
      <c r="N10" s="29"/>
      <c r="O10" s="29"/>
      <c r="P10" s="18" t="s">
        <v>271</v>
      </c>
      <c r="Q10" s="18" t="s">
        <v>272</v>
      </c>
      <c r="R10" s="18" t="s">
        <v>274</v>
      </c>
      <c r="S10" s="18" t="s">
        <v>273</v>
      </c>
      <c r="T10" s="1">
        <v>1000</v>
      </c>
    </row>
    <row r="11" spans="1:20" ht="25.5" customHeight="1" outlineLevel="1">
      <c r="A11" s="270" t="s">
        <v>4</v>
      </c>
      <c r="B11" s="270"/>
      <c r="C11" s="270"/>
      <c r="D11" s="270"/>
      <c r="E11" s="270"/>
      <c r="F11" s="270"/>
      <c r="G11" s="270"/>
      <c r="H11" s="270"/>
      <c r="I11" s="50"/>
      <c r="J11" s="51"/>
      <c r="K11" s="52"/>
      <c r="L11" s="127"/>
      <c r="M11" s="54"/>
      <c r="N11" s="30"/>
      <c r="O11" s="30"/>
    </row>
    <row r="12" spans="1:20" ht="25.5" customHeight="1" outlineLevel="2">
      <c r="A12" s="270" t="s">
        <v>5</v>
      </c>
      <c r="B12" s="270"/>
      <c r="C12" s="270"/>
      <c r="D12" s="270"/>
      <c r="E12" s="270"/>
      <c r="F12" s="270"/>
      <c r="G12" s="270"/>
      <c r="H12" s="270"/>
      <c r="I12" s="50"/>
      <c r="J12" s="51"/>
      <c r="K12" s="52"/>
      <c r="L12" s="127"/>
      <c r="M12" s="54"/>
      <c r="N12" s="30"/>
      <c r="O12" s="30"/>
    </row>
    <row r="13" spans="1:20" ht="25.5" customHeight="1" outlineLevel="3">
      <c r="A13" s="270" t="s">
        <v>237</v>
      </c>
      <c r="B13" s="270"/>
      <c r="C13" s="270"/>
      <c r="D13" s="270"/>
      <c r="E13" s="270"/>
      <c r="F13" s="270"/>
      <c r="G13" s="270"/>
      <c r="H13" s="270"/>
      <c r="I13" s="50"/>
      <c r="J13" s="51"/>
      <c r="K13" s="52"/>
      <c r="L13" s="127"/>
      <c r="M13" s="54"/>
      <c r="N13" s="30"/>
      <c r="O13" s="30"/>
    </row>
    <row r="14" spans="1:20" ht="25.5" customHeight="1" outlineLevel="4">
      <c r="A14" s="269" t="s">
        <v>501</v>
      </c>
      <c r="B14" s="269"/>
      <c r="C14" s="269"/>
      <c r="D14" s="269"/>
      <c r="E14" s="269"/>
      <c r="F14" s="269"/>
      <c r="G14" s="269"/>
      <c r="H14" s="269"/>
      <c r="I14" s="130"/>
      <c r="J14" s="131"/>
      <c r="K14" s="132"/>
      <c r="L14" s="133"/>
      <c r="M14" s="134">
        <f>SUM(M15:M22)/SUM(K15:K22)*1000</f>
        <v>192.46759259259261</v>
      </c>
      <c r="N14" s="31" t="s">
        <v>494</v>
      </c>
      <c r="O14" s="30"/>
    </row>
    <row r="15" spans="1:20" ht="31.5" customHeight="1" outlineLevel="4">
      <c r="A15" s="296" t="s">
        <v>522</v>
      </c>
      <c r="B15" s="297"/>
      <c r="C15" s="297"/>
      <c r="D15" s="297"/>
      <c r="E15" s="297"/>
      <c r="F15" s="297"/>
      <c r="G15" s="297"/>
      <c r="H15" s="298"/>
      <c r="I15" s="173">
        <v>2017</v>
      </c>
      <c r="J15" s="174">
        <v>0.4</v>
      </c>
      <c r="K15" s="175">
        <v>13</v>
      </c>
      <c r="L15" s="176">
        <f>83*0.38*0.94*1.73</f>
        <v>51.290347999999994</v>
      </c>
      <c r="M15" s="177">
        <v>4.33</v>
      </c>
      <c r="N15" s="31"/>
      <c r="O15" s="30"/>
    </row>
    <row r="16" spans="1:20" ht="30" customHeight="1" outlineLevel="4">
      <c r="A16" s="296" t="s">
        <v>548</v>
      </c>
      <c r="B16" s="297"/>
      <c r="C16" s="297"/>
      <c r="D16" s="297"/>
      <c r="E16" s="297"/>
      <c r="F16" s="297"/>
      <c r="G16" s="297"/>
      <c r="H16" s="298"/>
      <c r="I16" s="173">
        <v>2017</v>
      </c>
      <c r="J16" s="174">
        <v>0.4</v>
      </c>
      <c r="K16" s="175">
        <v>35</v>
      </c>
      <c r="L16" s="176">
        <f t="shared" ref="L16:L22" si="0">83*0.38*0.94*1.73</f>
        <v>51.290347999999994</v>
      </c>
      <c r="M16" s="177">
        <v>4.7140000000000004</v>
      </c>
      <c r="N16" s="31"/>
      <c r="O16" s="30"/>
    </row>
    <row r="17" spans="1:19" ht="25.5" customHeight="1" outlineLevel="4">
      <c r="A17" s="296" t="s">
        <v>616</v>
      </c>
      <c r="B17" s="297"/>
      <c r="C17" s="297"/>
      <c r="D17" s="297"/>
      <c r="E17" s="297"/>
      <c r="F17" s="297"/>
      <c r="G17" s="297"/>
      <c r="H17" s="298"/>
      <c r="I17" s="173">
        <v>2017</v>
      </c>
      <c r="J17" s="174">
        <v>0.4</v>
      </c>
      <c r="K17" s="175">
        <v>18</v>
      </c>
      <c r="L17" s="176">
        <f t="shared" si="0"/>
        <v>51.290347999999994</v>
      </c>
      <c r="M17" s="177">
        <v>4.6740000000000004</v>
      </c>
      <c r="N17" s="31"/>
      <c r="O17" s="30"/>
    </row>
    <row r="18" spans="1:19" ht="37.5" customHeight="1" outlineLevel="4">
      <c r="A18" s="296" t="s">
        <v>617</v>
      </c>
      <c r="B18" s="297"/>
      <c r="C18" s="297"/>
      <c r="D18" s="297"/>
      <c r="E18" s="297"/>
      <c r="F18" s="297"/>
      <c r="G18" s="297"/>
      <c r="H18" s="298"/>
      <c r="I18" s="173">
        <v>2017</v>
      </c>
      <c r="J18" s="174">
        <v>0.4</v>
      </c>
      <c r="K18" s="175">
        <v>12</v>
      </c>
      <c r="L18" s="176">
        <f t="shared" si="0"/>
        <v>51.290347999999994</v>
      </c>
      <c r="M18" s="177">
        <v>3.94</v>
      </c>
      <c r="N18" s="31"/>
      <c r="O18" s="30"/>
    </row>
    <row r="19" spans="1:19" ht="37.5" customHeight="1" outlineLevel="4">
      <c r="A19" s="296" t="s">
        <v>618</v>
      </c>
      <c r="B19" s="297"/>
      <c r="C19" s="297"/>
      <c r="D19" s="297"/>
      <c r="E19" s="297"/>
      <c r="F19" s="297"/>
      <c r="G19" s="297"/>
      <c r="H19" s="298"/>
      <c r="I19" s="173">
        <v>2017</v>
      </c>
      <c r="J19" s="174">
        <v>0.4</v>
      </c>
      <c r="K19" s="175">
        <v>28</v>
      </c>
      <c r="L19" s="176">
        <f t="shared" si="0"/>
        <v>51.290347999999994</v>
      </c>
      <c r="M19" s="177">
        <v>5.1340000000000003</v>
      </c>
      <c r="N19" s="31"/>
      <c r="O19" s="30"/>
    </row>
    <row r="20" spans="1:19" ht="35.25" customHeight="1" outlineLevel="4">
      <c r="A20" s="296" t="s">
        <v>638</v>
      </c>
      <c r="B20" s="297"/>
      <c r="C20" s="297"/>
      <c r="D20" s="297"/>
      <c r="E20" s="297"/>
      <c r="F20" s="297"/>
      <c r="G20" s="297"/>
      <c r="H20" s="298"/>
      <c r="I20" s="173">
        <v>2017</v>
      </c>
      <c r="J20" s="174">
        <v>0.4</v>
      </c>
      <c r="K20" s="175">
        <v>30</v>
      </c>
      <c r="L20" s="176">
        <f t="shared" si="0"/>
        <v>51.290347999999994</v>
      </c>
      <c r="M20" s="177">
        <v>4.46</v>
      </c>
      <c r="N20" s="31"/>
      <c r="O20" s="30"/>
    </row>
    <row r="21" spans="1:19" ht="36" customHeight="1" outlineLevel="4">
      <c r="A21" s="296" t="s">
        <v>639</v>
      </c>
      <c r="B21" s="297"/>
      <c r="C21" s="297"/>
      <c r="D21" s="297"/>
      <c r="E21" s="297"/>
      <c r="F21" s="297"/>
      <c r="G21" s="297"/>
      <c r="H21" s="298"/>
      <c r="I21" s="173">
        <v>2017</v>
      </c>
      <c r="J21" s="174">
        <v>0.4</v>
      </c>
      <c r="K21" s="175">
        <v>60</v>
      </c>
      <c r="L21" s="176">
        <f t="shared" si="0"/>
        <v>51.290347999999994</v>
      </c>
      <c r="M21" s="177">
        <v>8.6709999999999994</v>
      </c>
      <c r="N21" s="31"/>
      <c r="O21" s="30"/>
    </row>
    <row r="22" spans="1:19" ht="27.75" customHeight="1" outlineLevel="5">
      <c r="A22" s="299" t="s">
        <v>500</v>
      </c>
      <c r="B22" s="299"/>
      <c r="C22" s="299"/>
      <c r="D22" s="299"/>
      <c r="E22" s="299"/>
      <c r="F22" s="299"/>
      <c r="G22" s="299"/>
      <c r="H22" s="299"/>
      <c r="I22" s="173">
        <v>2017</v>
      </c>
      <c r="J22" s="178">
        <v>0.4</v>
      </c>
      <c r="K22" s="175">
        <v>20</v>
      </c>
      <c r="L22" s="176">
        <f t="shared" si="0"/>
        <v>51.290347999999994</v>
      </c>
      <c r="M22" s="179">
        <v>5.65</v>
      </c>
      <c r="N22" s="30"/>
      <c r="O22" s="30"/>
    </row>
    <row r="23" spans="1:19" ht="25.5" customHeight="1" outlineLevel="4">
      <c r="A23" s="269" t="s">
        <v>524</v>
      </c>
      <c r="B23" s="269"/>
      <c r="C23" s="269"/>
      <c r="D23" s="269"/>
      <c r="E23" s="269"/>
      <c r="F23" s="269"/>
      <c r="G23" s="269"/>
      <c r="H23" s="269"/>
      <c r="I23" s="130"/>
      <c r="J23" s="131"/>
      <c r="K23" s="132"/>
      <c r="L23" s="133"/>
      <c r="M23" s="134">
        <f>SUM(M24:M27)/SUM(K24:K27)*1000</f>
        <v>196.02564102564102</v>
      </c>
      <c r="N23" s="31" t="s">
        <v>494</v>
      </c>
      <c r="O23" s="30"/>
    </row>
    <row r="24" spans="1:19" ht="37.5" customHeight="1" outlineLevel="4">
      <c r="A24" s="296" t="s">
        <v>567</v>
      </c>
      <c r="B24" s="297"/>
      <c r="C24" s="297"/>
      <c r="D24" s="297"/>
      <c r="E24" s="297"/>
      <c r="F24" s="297"/>
      <c r="G24" s="297"/>
      <c r="H24" s="298"/>
      <c r="I24" s="173">
        <v>2017</v>
      </c>
      <c r="J24" s="174">
        <v>0.4</v>
      </c>
      <c r="K24" s="175">
        <v>163</v>
      </c>
      <c r="L24" s="176">
        <f>112*0.38*0.94*1.73</f>
        <v>69.211072000000001</v>
      </c>
      <c r="M24" s="177">
        <v>36.087000000000003</v>
      </c>
      <c r="N24" s="31"/>
      <c r="O24" s="30"/>
    </row>
    <row r="25" spans="1:19" ht="32.25" customHeight="1" outlineLevel="4">
      <c r="A25" s="296" t="s">
        <v>637</v>
      </c>
      <c r="B25" s="297"/>
      <c r="C25" s="297"/>
      <c r="D25" s="297"/>
      <c r="E25" s="297"/>
      <c r="F25" s="297"/>
      <c r="G25" s="297"/>
      <c r="H25" s="298"/>
      <c r="I25" s="173">
        <v>2017</v>
      </c>
      <c r="J25" s="174">
        <v>0.4</v>
      </c>
      <c r="K25" s="175">
        <v>95</v>
      </c>
      <c r="L25" s="176">
        <f t="shared" ref="L25:L27" si="1">112*0.38*0.94*1.73</f>
        <v>69.211072000000001</v>
      </c>
      <c r="M25" s="177">
        <v>20.65</v>
      </c>
      <c r="N25" s="31"/>
      <c r="O25" s="30"/>
    </row>
    <row r="26" spans="1:19" ht="37.5" customHeight="1" outlineLevel="4">
      <c r="A26" s="296" t="s">
        <v>640</v>
      </c>
      <c r="B26" s="297"/>
      <c r="C26" s="297"/>
      <c r="D26" s="297"/>
      <c r="E26" s="297"/>
      <c r="F26" s="297"/>
      <c r="G26" s="297"/>
      <c r="H26" s="298"/>
      <c r="I26" s="173">
        <v>2017</v>
      </c>
      <c r="J26" s="174">
        <v>0.4</v>
      </c>
      <c r="K26" s="175">
        <v>70</v>
      </c>
      <c r="L26" s="176">
        <f t="shared" si="1"/>
        <v>69.211072000000001</v>
      </c>
      <c r="M26" s="177">
        <v>15.358000000000001</v>
      </c>
      <c r="N26" s="31"/>
      <c r="O26" s="30"/>
    </row>
    <row r="27" spans="1:19" ht="25.5" customHeight="1" outlineLevel="5">
      <c r="A27" s="299" t="s">
        <v>525</v>
      </c>
      <c r="B27" s="299"/>
      <c r="C27" s="299"/>
      <c r="D27" s="299"/>
      <c r="E27" s="299"/>
      <c r="F27" s="299"/>
      <c r="G27" s="299"/>
      <c r="H27" s="299"/>
      <c r="I27" s="173">
        <v>2017</v>
      </c>
      <c r="J27" s="178">
        <v>4</v>
      </c>
      <c r="K27" s="175">
        <v>140</v>
      </c>
      <c r="L27" s="176">
        <f t="shared" si="1"/>
        <v>69.211072000000001</v>
      </c>
      <c r="M27" s="179">
        <v>19.645</v>
      </c>
      <c r="N27" s="30"/>
      <c r="O27" s="30"/>
    </row>
    <row r="28" spans="1:19" s="26" customFormat="1" ht="25.5" customHeight="1" outlineLevel="4">
      <c r="A28" s="294" t="s">
        <v>240</v>
      </c>
      <c r="B28" s="294"/>
      <c r="C28" s="294"/>
      <c r="D28" s="294"/>
      <c r="E28" s="294"/>
      <c r="F28" s="294"/>
      <c r="G28" s="294"/>
      <c r="H28" s="294"/>
      <c r="I28" s="137"/>
      <c r="J28" s="138"/>
      <c r="K28" s="139"/>
      <c r="L28" s="140"/>
      <c r="M28" s="134">
        <f>SUM(M29:M30)/SUM(K29:K30)*1000</f>
        <v>320.34016813614932</v>
      </c>
      <c r="N28" s="31" t="s">
        <v>494</v>
      </c>
      <c r="O28" s="31"/>
      <c r="Q28" s="27"/>
      <c r="S28" s="28"/>
    </row>
    <row r="29" spans="1:19" ht="25.5" customHeight="1" outlineLevel="4">
      <c r="A29" s="296" t="s">
        <v>502</v>
      </c>
      <c r="B29" s="297"/>
      <c r="C29" s="297"/>
      <c r="D29" s="297"/>
      <c r="E29" s="297"/>
      <c r="F29" s="297"/>
      <c r="G29" s="297"/>
      <c r="H29" s="298"/>
      <c r="I29" s="173">
        <v>2017</v>
      </c>
      <c r="J29" s="174">
        <v>0.4</v>
      </c>
      <c r="K29" s="175">
        <v>185</v>
      </c>
      <c r="L29" s="176">
        <f>165*0.38*0.94*1.73</f>
        <v>101.96274</v>
      </c>
      <c r="M29" s="179">
        <v>89.68</v>
      </c>
      <c r="N29" s="30"/>
      <c r="O29" s="30"/>
    </row>
    <row r="30" spans="1:19" ht="25.5" customHeight="1" outlineLevel="4">
      <c r="A30" s="296" t="s">
        <v>614</v>
      </c>
      <c r="B30" s="297"/>
      <c r="C30" s="297"/>
      <c r="D30" s="297"/>
      <c r="E30" s="297"/>
      <c r="F30" s="297"/>
      <c r="G30" s="297"/>
      <c r="H30" s="298"/>
      <c r="I30" s="173">
        <v>2017</v>
      </c>
      <c r="J30" s="174">
        <v>0.4</v>
      </c>
      <c r="K30" s="175">
        <f>1294+1328+1017+1053</f>
        <v>4692</v>
      </c>
      <c r="L30" s="176">
        <f>165*0.38*0.94*1.73</f>
        <v>101.96274</v>
      </c>
      <c r="M30" s="179">
        <f>381.057+384.174+351.184+356.204</f>
        <v>1472.6189999999999</v>
      </c>
      <c r="N30" s="30"/>
      <c r="O30" s="30"/>
    </row>
    <row r="31" spans="1:19" ht="25.5" customHeight="1" outlineLevel="4">
      <c r="A31" s="269" t="s">
        <v>619</v>
      </c>
      <c r="B31" s="269"/>
      <c r="C31" s="269"/>
      <c r="D31" s="269"/>
      <c r="E31" s="269"/>
      <c r="F31" s="269"/>
      <c r="G31" s="269"/>
      <c r="H31" s="269"/>
      <c r="I31" s="130"/>
      <c r="J31" s="131"/>
      <c r="K31" s="132"/>
      <c r="L31" s="133"/>
      <c r="M31" s="134">
        <f>SUM(M32:M32)/SUM(K32:K32)*1000</f>
        <v>325.24528301886789</v>
      </c>
      <c r="N31" s="31" t="s">
        <v>494</v>
      </c>
      <c r="O31" s="30"/>
    </row>
    <row r="32" spans="1:19" ht="36" customHeight="1" outlineLevel="5">
      <c r="A32" s="299" t="s">
        <v>620</v>
      </c>
      <c r="B32" s="299"/>
      <c r="C32" s="299"/>
      <c r="D32" s="299"/>
      <c r="E32" s="299"/>
      <c r="F32" s="299"/>
      <c r="G32" s="299"/>
      <c r="H32" s="299"/>
      <c r="I32" s="173">
        <v>2017</v>
      </c>
      <c r="J32" s="178">
        <v>0.4</v>
      </c>
      <c r="K32" s="175">
        <v>53</v>
      </c>
      <c r="L32" s="180"/>
      <c r="M32" s="179">
        <v>17.238</v>
      </c>
      <c r="N32" s="30"/>
      <c r="O32" s="30"/>
    </row>
    <row r="33" spans="1:19" ht="25.5" customHeight="1" outlineLevel="3">
      <c r="A33" s="270" t="s">
        <v>6</v>
      </c>
      <c r="B33" s="270"/>
      <c r="C33" s="270"/>
      <c r="D33" s="270"/>
      <c r="E33" s="270"/>
      <c r="F33" s="270"/>
      <c r="G33" s="270"/>
      <c r="H33" s="270"/>
      <c r="I33" s="141"/>
      <c r="J33" s="142"/>
      <c r="K33" s="132"/>
      <c r="L33" s="143"/>
      <c r="M33" s="136"/>
      <c r="N33" s="30"/>
      <c r="O33" s="30"/>
    </row>
    <row r="34" spans="1:19" ht="25.5" customHeight="1" outlineLevel="4">
      <c r="A34" s="269" t="s">
        <v>7</v>
      </c>
      <c r="B34" s="269"/>
      <c r="C34" s="269"/>
      <c r="D34" s="269"/>
      <c r="E34" s="269"/>
      <c r="F34" s="269"/>
      <c r="G34" s="269"/>
      <c r="H34" s="269"/>
      <c r="I34" s="130"/>
      <c r="J34" s="131"/>
      <c r="K34" s="132"/>
      <c r="L34" s="133"/>
      <c r="M34" s="136"/>
      <c r="N34" s="30"/>
      <c r="O34" s="30"/>
    </row>
    <row r="35" spans="1:19" ht="25.5" customHeight="1" outlineLevel="5">
      <c r="A35" s="268" t="s">
        <v>164</v>
      </c>
      <c r="B35" s="268"/>
      <c r="C35" s="268"/>
      <c r="D35" s="268"/>
      <c r="E35" s="268"/>
      <c r="F35" s="268"/>
      <c r="G35" s="268"/>
      <c r="H35" s="268"/>
      <c r="I35" s="144"/>
      <c r="J35" s="135"/>
      <c r="K35" s="132"/>
      <c r="L35" s="133"/>
      <c r="M35" s="136"/>
      <c r="N35" s="30"/>
      <c r="O35" s="30"/>
    </row>
    <row r="36" spans="1:19" ht="25.5" customHeight="1" outlineLevel="4">
      <c r="A36" s="269" t="s">
        <v>11</v>
      </c>
      <c r="B36" s="269"/>
      <c r="C36" s="269"/>
      <c r="D36" s="269"/>
      <c r="E36" s="269"/>
      <c r="F36" s="269"/>
      <c r="G36" s="269"/>
      <c r="H36" s="269"/>
      <c r="I36" s="130"/>
      <c r="J36" s="131"/>
      <c r="K36" s="132"/>
      <c r="L36" s="133"/>
      <c r="M36" s="136"/>
      <c r="N36" s="30"/>
      <c r="O36" s="30"/>
    </row>
    <row r="37" spans="1:19" ht="25.5" customHeight="1" outlineLevel="5">
      <c r="A37" s="268" t="s">
        <v>164</v>
      </c>
      <c r="B37" s="268"/>
      <c r="C37" s="268"/>
      <c r="D37" s="268"/>
      <c r="E37" s="268"/>
      <c r="F37" s="268"/>
      <c r="G37" s="268"/>
      <c r="H37" s="268"/>
      <c r="I37" s="144"/>
      <c r="J37" s="135"/>
      <c r="K37" s="132"/>
      <c r="L37" s="133"/>
      <c r="M37" s="136"/>
      <c r="N37" s="30"/>
      <c r="O37" s="30"/>
    </row>
    <row r="38" spans="1:19" ht="25.5" customHeight="1" outlineLevel="4">
      <c r="A38" s="269" t="s">
        <v>12</v>
      </c>
      <c r="B38" s="269"/>
      <c r="C38" s="269"/>
      <c r="D38" s="269"/>
      <c r="E38" s="269"/>
      <c r="F38" s="269"/>
      <c r="G38" s="269"/>
      <c r="H38" s="269"/>
      <c r="I38" s="130"/>
      <c r="J38" s="131"/>
      <c r="K38" s="132"/>
      <c r="L38" s="133"/>
      <c r="M38" s="136"/>
      <c r="N38" s="30"/>
      <c r="O38" s="30"/>
    </row>
    <row r="39" spans="1:19" ht="25.5" customHeight="1" outlineLevel="5">
      <c r="A39" s="268" t="s">
        <v>164</v>
      </c>
      <c r="B39" s="268"/>
      <c r="C39" s="268"/>
      <c r="D39" s="268"/>
      <c r="E39" s="268"/>
      <c r="F39" s="268"/>
      <c r="G39" s="268"/>
      <c r="H39" s="268"/>
      <c r="I39" s="144"/>
      <c r="J39" s="135"/>
      <c r="K39" s="132"/>
      <c r="L39" s="133"/>
      <c r="M39" s="136"/>
      <c r="N39" s="30"/>
      <c r="O39" s="30"/>
    </row>
    <row r="40" spans="1:19" s="26" customFormat="1" ht="25.5" customHeight="1" outlineLevel="4">
      <c r="A40" s="293" t="s">
        <v>13</v>
      </c>
      <c r="B40" s="293"/>
      <c r="C40" s="293"/>
      <c r="D40" s="293"/>
      <c r="E40" s="293"/>
      <c r="F40" s="293"/>
      <c r="G40" s="293"/>
      <c r="H40" s="293"/>
      <c r="I40" s="145"/>
      <c r="J40" s="146"/>
      <c r="K40" s="147"/>
      <c r="L40" s="148"/>
      <c r="M40" s="134">
        <f>SUM(M41:M76)/SUM(K41:K76)*1000</f>
        <v>348.25572217837407</v>
      </c>
      <c r="N40" s="31" t="s">
        <v>494</v>
      </c>
      <c r="O40" s="31"/>
      <c r="Q40" s="27"/>
      <c r="S40" s="28"/>
    </row>
    <row r="41" spans="1:19" ht="25.5" customHeight="1" outlineLevel="4">
      <c r="A41" s="309" t="s">
        <v>504</v>
      </c>
      <c r="B41" s="309"/>
      <c r="C41" s="309"/>
      <c r="D41" s="309"/>
      <c r="E41" s="309"/>
      <c r="F41" s="309"/>
      <c r="G41" s="309"/>
      <c r="H41" s="309"/>
      <c r="I41" s="181">
        <v>2017</v>
      </c>
      <c r="J41" s="181">
        <v>0.4</v>
      </c>
      <c r="K41" s="175">
        <v>40</v>
      </c>
      <c r="L41" s="176">
        <f>83*0.38*0.94*1.73</f>
        <v>51.290347999999994</v>
      </c>
      <c r="M41" s="182">
        <v>10.79</v>
      </c>
      <c r="N41" s="30"/>
      <c r="O41" s="30"/>
    </row>
    <row r="42" spans="1:19" ht="25.5" customHeight="1" outlineLevel="4">
      <c r="A42" s="309" t="s">
        <v>508</v>
      </c>
      <c r="B42" s="309"/>
      <c r="C42" s="309"/>
      <c r="D42" s="309"/>
      <c r="E42" s="309"/>
      <c r="F42" s="309"/>
      <c r="G42" s="309"/>
      <c r="H42" s="309"/>
      <c r="I42" s="181">
        <v>2017</v>
      </c>
      <c r="J42" s="181">
        <v>0.4</v>
      </c>
      <c r="K42" s="175">
        <v>17</v>
      </c>
      <c r="L42" s="176">
        <f t="shared" ref="L42:L76" si="2">83*0.38*0.94*1.73</f>
        <v>51.290347999999994</v>
      </c>
      <c r="M42" s="182">
        <v>7.21</v>
      </c>
      <c r="N42" s="30"/>
      <c r="O42" s="30"/>
    </row>
    <row r="43" spans="1:19" ht="25.5" customHeight="1" outlineLevel="4">
      <c r="A43" s="309" t="s">
        <v>530</v>
      </c>
      <c r="B43" s="309"/>
      <c r="C43" s="309"/>
      <c r="D43" s="309"/>
      <c r="E43" s="309"/>
      <c r="F43" s="309"/>
      <c r="G43" s="309"/>
      <c r="H43" s="309"/>
      <c r="I43" s="181">
        <v>2017</v>
      </c>
      <c r="J43" s="181">
        <v>0.4</v>
      </c>
      <c r="K43" s="175">
        <v>25</v>
      </c>
      <c r="L43" s="176">
        <f t="shared" si="2"/>
        <v>51.290347999999994</v>
      </c>
      <c r="M43" s="182">
        <v>7.2370000000000001</v>
      </c>
      <c r="N43" s="30"/>
      <c r="O43" s="30"/>
    </row>
    <row r="44" spans="1:19" ht="25.5" customHeight="1" outlineLevel="4">
      <c r="A44" s="309" t="s">
        <v>531</v>
      </c>
      <c r="B44" s="309"/>
      <c r="C44" s="309"/>
      <c r="D44" s="309"/>
      <c r="E44" s="309"/>
      <c r="F44" s="309"/>
      <c r="G44" s="309"/>
      <c r="H44" s="309"/>
      <c r="I44" s="181">
        <v>2017</v>
      </c>
      <c r="J44" s="181">
        <v>0.4</v>
      </c>
      <c r="K44" s="175">
        <v>16</v>
      </c>
      <c r="L44" s="176">
        <f t="shared" si="2"/>
        <v>51.290347999999994</v>
      </c>
      <c r="M44" s="182">
        <v>9.6709999999999994</v>
      </c>
      <c r="N44" s="30"/>
      <c r="O44" s="30"/>
    </row>
    <row r="45" spans="1:19" ht="25.5" customHeight="1" outlineLevel="4">
      <c r="A45" s="296" t="s">
        <v>549</v>
      </c>
      <c r="B45" s="297"/>
      <c r="C45" s="297"/>
      <c r="D45" s="297"/>
      <c r="E45" s="297"/>
      <c r="F45" s="297"/>
      <c r="G45" s="297"/>
      <c r="H45" s="298"/>
      <c r="I45" s="181">
        <v>2017</v>
      </c>
      <c r="J45" s="181">
        <v>0.4</v>
      </c>
      <c r="K45" s="175">
        <v>30</v>
      </c>
      <c r="L45" s="176">
        <f t="shared" si="2"/>
        <v>51.290347999999994</v>
      </c>
      <c r="M45" s="182">
        <v>13.379</v>
      </c>
      <c r="N45" s="30"/>
      <c r="O45" s="30"/>
    </row>
    <row r="46" spans="1:19" ht="25.5" customHeight="1" outlineLevel="4">
      <c r="A46" s="309" t="s">
        <v>552</v>
      </c>
      <c r="B46" s="309"/>
      <c r="C46" s="309"/>
      <c r="D46" s="309"/>
      <c r="E46" s="309"/>
      <c r="F46" s="309"/>
      <c r="G46" s="309"/>
      <c r="H46" s="309"/>
      <c r="I46" s="181">
        <v>2017</v>
      </c>
      <c r="J46" s="181">
        <v>0.4</v>
      </c>
      <c r="K46" s="175">
        <v>60</v>
      </c>
      <c r="L46" s="176">
        <f t="shared" si="2"/>
        <v>51.290347999999994</v>
      </c>
      <c r="M46" s="182">
        <v>20.475999999999999</v>
      </c>
      <c r="N46" s="30"/>
      <c r="O46" s="30"/>
    </row>
    <row r="47" spans="1:19" ht="35.25" customHeight="1" outlineLevel="4">
      <c r="A47" s="309" t="s">
        <v>570</v>
      </c>
      <c r="B47" s="309"/>
      <c r="C47" s="309"/>
      <c r="D47" s="309"/>
      <c r="E47" s="309"/>
      <c r="F47" s="309"/>
      <c r="G47" s="309"/>
      <c r="H47" s="309"/>
      <c r="I47" s="181">
        <v>2017</v>
      </c>
      <c r="J47" s="181">
        <v>0.4</v>
      </c>
      <c r="K47" s="175">
        <v>35</v>
      </c>
      <c r="L47" s="176">
        <f t="shared" si="2"/>
        <v>51.290347999999994</v>
      </c>
      <c r="M47" s="182">
        <v>9.4600000000000009</v>
      </c>
      <c r="N47" s="30"/>
      <c r="O47" s="30"/>
    </row>
    <row r="48" spans="1:19" ht="36.75" customHeight="1" outlineLevel="4">
      <c r="A48" s="309" t="s">
        <v>572</v>
      </c>
      <c r="B48" s="309"/>
      <c r="C48" s="309"/>
      <c r="D48" s="309"/>
      <c r="E48" s="309"/>
      <c r="F48" s="309"/>
      <c r="G48" s="309"/>
      <c r="H48" s="309"/>
      <c r="I48" s="181">
        <v>2017</v>
      </c>
      <c r="J48" s="181">
        <v>0.4</v>
      </c>
      <c r="K48" s="175">
        <v>22</v>
      </c>
      <c r="L48" s="176">
        <f t="shared" si="2"/>
        <v>51.290347999999994</v>
      </c>
      <c r="M48" s="182">
        <v>8.7460000000000004</v>
      </c>
      <c r="N48" s="30"/>
      <c r="O48" s="30"/>
    </row>
    <row r="49" spans="1:15" ht="38.25" customHeight="1" outlineLevel="4">
      <c r="A49" s="309" t="s">
        <v>573</v>
      </c>
      <c r="B49" s="309"/>
      <c r="C49" s="309"/>
      <c r="D49" s="309"/>
      <c r="E49" s="309"/>
      <c r="F49" s="309"/>
      <c r="G49" s="309"/>
      <c r="H49" s="309"/>
      <c r="I49" s="181">
        <v>2017</v>
      </c>
      <c r="J49" s="181">
        <v>0.4</v>
      </c>
      <c r="K49" s="175">
        <v>28</v>
      </c>
      <c r="L49" s="176">
        <f t="shared" si="2"/>
        <v>51.290347999999994</v>
      </c>
      <c r="M49" s="182">
        <v>9.157</v>
      </c>
      <c r="N49" s="30"/>
      <c r="O49" s="30"/>
    </row>
    <row r="50" spans="1:15" ht="36.75" customHeight="1" outlineLevel="4">
      <c r="A50" s="309" t="s">
        <v>588</v>
      </c>
      <c r="B50" s="309"/>
      <c r="C50" s="309"/>
      <c r="D50" s="309"/>
      <c r="E50" s="309"/>
      <c r="F50" s="309"/>
      <c r="G50" s="309"/>
      <c r="H50" s="309"/>
      <c r="I50" s="181">
        <v>2017</v>
      </c>
      <c r="J50" s="181">
        <v>0.4</v>
      </c>
      <c r="K50" s="175">
        <v>30</v>
      </c>
      <c r="L50" s="176">
        <f t="shared" si="2"/>
        <v>51.290347999999994</v>
      </c>
      <c r="M50" s="182">
        <v>8.9269999999999996</v>
      </c>
      <c r="N50" s="30"/>
      <c r="O50" s="30"/>
    </row>
    <row r="51" spans="1:15" ht="36.75" customHeight="1" outlineLevel="4">
      <c r="A51" s="309" t="s">
        <v>589</v>
      </c>
      <c r="B51" s="309"/>
      <c r="C51" s="309"/>
      <c r="D51" s="309"/>
      <c r="E51" s="309"/>
      <c r="F51" s="309"/>
      <c r="G51" s="309"/>
      <c r="H51" s="309"/>
      <c r="I51" s="181">
        <v>2017</v>
      </c>
      <c r="J51" s="181">
        <v>0.4</v>
      </c>
      <c r="K51" s="175">
        <v>30</v>
      </c>
      <c r="L51" s="176">
        <f t="shared" si="2"/>
        <v>51.290347999999994</v>
      </c>
      <c r="M51" s="182">
        <v>9.1679999999999993</v>
      </c>
      <c r="N51" s="32"/>
      <c r="O51" s="32"/>
    </row>
    <row r="52" spans="1:15" ht="25.5" customHeight="1" outlineLevel="4">
      <c r="A52" s="309" t="s">
        <v>590</v>
      </c>
      <c r="B52" s="309"/>
      <c r="C52" s="309"/>
      <c r="D52" s="309"/>
      <c r="E52" s="309"/>
      <c r="F52" s="309"/>
      <c r="G52" s="309"/>
      <c r="H52" s="309"/>
      <c r="I52" s="181">
        <v>2017</v>
      </c>
      <c r="J52" s="181">
        <v>0.4</v>
      </c>
      <c r="K52" s="175">
        <v>20</v>
      </c>
      <c r="L52" s="176">
        <f t="shared" si="2"/>
        <v>51.290347999999994</v>
      </c>
      <c r="M52" s="182">
        <v>8.1980000000000004</v>
      </c>
      <c r="N52" s="30"/>
      <c r="O52" s="30"/>
    </row>
    <row r="53" spans="1:15" ht="25.5" customHeight="1" outlineLevel="4">
      <c r="A53" s="309" t="s">
        <v>591</v>
      </c>
      <c r="B53" s="315"/>
      <c r="C53" s="315"/>
      <c r="D53" s="315"/>
      <c r="E53" s="315"/>
      <c r="F53" s="315"/>
      <c r="G53" s="315"/>
      <c r="H53" s="315"/>
      <c r="I53" s="181">
        <v>2017</v>
      </c>
      <c r="J53" s="181">
        <v>0.4</v>
      </c>
      <c r="K53" s="175">
        <v>20</v>
      </c>
      <c r="L53" s="176">
        <f t="shared" si="2"/>
        <v>51.290347999999994</v>
      </c>
      <c r="M53" s="182">
        <v>8.4480000000000004</v>
      </c>
      <c r="N53" s="30"/>
      <c r="O53" s="30"/>
    </row>
    <row r="54" spans="1:15" ht="25.5" customHeight="1" outlineLevel="4">
      <c r="A54" s="309" t="s">
        <v>592</v>
      </c>
      <c r="B54" s="309"/>
      <c r="C54" s="309"/>
      <c r="D54" s="309"/>
      <c r="E54" s="309"/>
      <c r="F54" s="309"/>
      <c r="G54" s="309"/>
      <c r="H54" s="309"/>
      <c r="I54" s="181">
        <v>2017</v>
      </c>
      <c r="J54" s="181">
        <v>0.4</v>
      </c>
      <c r="K54" s="175">
        <v>44</v>
      </c>
      <c r="L54" s="176">
        <f t="shared" si="2"/>
        <v>51.290347999999994</v>
      </c>
      <c r="M54" s="182">
        <v>15.784000000000001</v>
      </c>
      <c r="N54" s="30"/>
      <c r="O54" s="30"/>
    </row>
    <row r="55" spans="1:15" ht="25.5" customHeight="1" outlineLevel="4">
      <c r="A55" s="309" t="s">
        <v>593</v>
      </c>
      <c r="B55" s="309"/>
      <c r="C55" s="309"/>
      <c r="D55" s="309"/>
      <c r="E55" s="309"/>
      <c r="F55" s="309"/>
      <c r="G55" s="309"/>
      <c r="H55" s="309"/>
      <c r="I55" s="181">
        <v>2017</v>
      </c>
      <c r="J55" s="181">
        <v>0.4</v>
      </c>
      <c r="K55" s="175">
        <v>20</v>
      </c>
      <c r="L55" s="176">
        <f t="shared" si="2"/>
        <v>51.290347999999994</v>
      </c>
      <c r="M55" s="182">
        <v>7.3979999999999997</v>
      </c>
      <c r="N55" s="30"/>
      <c r="O55" s="30"/>
    </row>
    <row r="56" spans="1:15" ht="27" customHeight="1" outlineLevel="4">
      <c r="A56" s="309" t="s">
        <v>594</v>
      </c>
      <c r="B56" s="309"/>
      <c r="C56" s="309"/>
      <c r="D56" s="309"/>
      <c r="E56" s="309"/>
      <c r="F56" s="309"/>
      <c r="G56" s="309"/>
      <c r="H56" s="309"/>
      <c r="I56" s="181">
        <v>2017</v>
      </c>
      <c r="J56" s="181">
        <v>0.4</v>
      </c>
      <c r="K56" s="175">
        <v>60</v>
      </c>
      <c r="L56" s="176">
        <f t="shared" si="2"/>
        <v>51.290347999999994</v>
      </c>
      <c r="M56" s="182">
        <v>24.625</v>
      </c>
      <c r="N56" s="30"/>
      <c r="O56" s="30"/>
    </row>
    <row r="57" spans="1:15" ht="25.5" customHeight="1" outlineLevel="4">
      <c r="A57" s="309" t="s">
        <v>596</v>
      </c>
      <c r="B57" s="309"/>
      <c r="C57" s="309"/>
      <c r="D57" s="309"/>
      <c r="E57" s="309"/>
      <c r="F57" s="309"/>
      <c r="G57" s="309"/>
      <c r="H57" s="309"/>
      <c r="I57" s="181">
        <v>2017</v>
      </c>
      <c r="J57" s="181">
        <v>0.4</v>
      </c>
      <c r="K57" s="175">
        <v>20</v>
      </c>
      <c r="L57" s="176">
        <f t="shared" si="2"/>
        <v>51.290347999999994</v>
      </c>
      <c r="M57" s="182">
        <v>8.1980000000000004</v>
      </c>
      <c r="N57" s="30"/>
      <c r="O57" s="30"/>
    </row>
    <row r="58" spans="1:15" ht="25.5" customHeight="1" outlineLevel="4">
      <c r="A58" s="313" t="s">
        <v>605</v>
      </c>
      <c r="B58" s="313"/>
      <c r="C58" s="313"/>
      <c r="D58" s="313"/>
      <c r="E58" s="313"/>
      <c r="F58" s="313"/>
      <c r="G58" s="313"/>
      <c r="H58" s="314"/>
      <c r="I58" s="181">
        <v>2017</v>
      </c>
      <c r="J58" s="183">
        <v>0.4</v>
      </c>
      <c r="K58" s="184">
        <v>30</v>
      </c>
      <c r="L58" s="176">
        <f t="shared" si="2"/>
        <v>51.290347999999994</v>
      </c>
      <c r="M58" s="183">
        <v>9.92</v>
      </c>
      <c r="N58" s="33"/>
      <c r="O58" s="33"/>
    </row>
    <row r="59" spans="1:15" ht="27" customHeight="1">
      <c r="A59" s="296" t="s">
        <v>615</v>
      </c>
      <c r="B59" s="297"/>
      <c r="C59" s="297"/>
      <c r="D59" s="297"/>
      <c r="E59" s="297"/>
      <c r="F59" s="297"/>
      <c r="G59" s="297"/>
      <c r="H59" s="298"/>
      <c r="I59" s="181">
        <v>2017</v>
      </c>
      <c r="J59" s="185">
        <v>0.4</v>
      </c>
      <c r="K59" s="184">
        <v>35</v>
      </c>
      <c r="L59" s="176">
        <f t="shared" si="2"/>
        <v>51.290347999999994</v>
      </c>
      <c r="M59" s="186">
        <v>7.5369999999999999</v>
      </c>
      <c r="N59" s="30"/>
      <c r="O59" s="30"/>
    </row>
    <row r="60" spans="1:15" ht="39" customHeight="1" outlineLevel="4">
      <c r="A60" s="296" t="s">
        <v>621</v>
      </c>
      <c r="B60" s="297"/>
      <c r="C60" s="297"/>
      <c r="D60" s="297"/>
      <c r="E60" s="297"/>
      <c r="F60" s="297"/>
      <c r="G60" s="297"/>
      <c r="H60" s="298"/>
      <c r="I60" s="181">
        <v>2017</v>
      </c>
      <c r="J60" s="174">
        <v>0.4</v>
      </c>
      <c r="K60" s="175">
        <v>28</v>
      </c>
      <c r="L60" s="176">
        <f t="shared" si="2"/>
        <v>51.290347999999994</v>
      </c>
      <c r="M60" s="179">
        <v>8.0299999999999994</v>
      </c>
      <c r="N60" s="30"/>
      <c r="O60" s="30"/>
    </row>
    <row r="61" spans="1:15" ht="25.5" customHeight="1" outlineLevel="4">
      <c r="A61" s="296" t="s">
        <v>624</v>
      </c>
      <c r="B61" s="306"/>
      <c r="C61" s="306"/>
      <c r="D61" s="306"/>
      <c r="E61" s="306"/>
      <c r="F61" s="306"/>
      <c r="G61" s="306"/>
      <c r="H61" s="307"/>
      <c r="I61" s="181">
        <v>2017</v>
      </c>
      <c r="J61" s="174">
        <v>0.4</v>
      </c>
      <c r="K61" s="175">
        <v>75</v>
      </c>
      <c r="L61" s="176">
        <f t="shared" si="2"/>
        <v>51.290347999999994</v>
      </c>
      <c r="M61" s="179">
        <v>35.979999999999997</v>
      </c>
      <c r="N61" s="30"/>
      <c r="O61" s="30"/>
    </row>
    <row r="62" spans="1:15" ht="25.5" customHeight="1" outlineLevel="4">
      <c r="A62" s="296" t="s">
        <v>631</v>
      </c>
      <c r="B62" s="306"/>
      <c r="C62" s="306"/>
      <c r="D62" s="306"/>
      <c r="E62" s="306"/>
      <c r="F62" s="306"/>
      <c r="G62" s="306"/>
      <c r="H62" s="307"/>
      <c r="I62" s="181">
        <v>2017</v>
      </c>
      <c r="J62" s="174">
        <v>0.4</v>
      </c>
      <c r="K62" s="175">
        <v>24</v>
      </c>
      <c r="L62" s="176">
        <f t="shared" si="2"/>
        <v>51.290347999999994</v>
      </c>
      <c r="M62" s="179">
        <v>7.9139999999999997</v>
      </c>
      <c r="N62" s="30"/>
      <c r="O62" s="30"/>
    </row>
    <row r="63" spans="1:15" ht="25.5" customHeight="1" outlineLevel="4">
      <c r="A63" s="299" t="s">
        <v>634</v>
      </c>
      <c r="B63" s="299"/>
      <c r="C63" s="299"/>
      <c r="D63" s="299"/>
      <c r="E63" s="299"/>
      <c r="F63" s="299"/>
      <c r="G63" s="299"/>
      <c r="H63" s="299"/>
      <c r="I63" s="181">
        <v>2017</v>
      </c>
      <c r="J63" s="178">
        <v>0.4</v>
      </c>
      <c r="K63" s="175">
        <v>105</v>
      </c>
      <c r="L63" s="176">
        <f t="shared" si="2"/>
        <v>51.290347999999994</v>
      </c>
      <c r="M63" s="179">
        <v>37.506</v>
      </c>
      <c r="N63" s="30"/>
      <c r="O63" s="30"/>
    </row>
    <row r="64" spans="1:15" ht="25.5" customHeight="1" outlineLevel="4">
      <c r="A64" s="296" t="s">
        <v>651</v>
      </c>
      <c r="B64" s="297"/>
      <c r="C64" s="297"/>
      <c r="D64" s="297"/>
      <c r="E64" s="297"/>
      <c r="F64" s="297"/>
      <c r="G64" s="297"/>
      <c r="H64" s="308"/>
      <c r="I64" s="181">
        <v>2017</v>
      </c>
      <c r="J64" s="178">
        <v>0.4</v>
      </c>
      <c r="K64" s="175">
        <v>115</v>
      </c>
      <c r="L64" s="176">
        <f t="shared" si="2"/>
        <v>51.290347999999994</v>
      </c>
      <c r="M64" s="179">
        <v>29.565000000000001</v>
      </c>
      <c r="N64" s="30"/>
      <c r="O64" s="30"/>
    </row>
    <row r="65" spans="1:19" ht="35.25" customHeight="1" outlineLevel="4">
      <c r="A65" s="296" t="s">
        <v>654</v>
      </c>
      <c r="B65" s="297"/>
      <c r="C65" s="297"/>
      <c r="D65" s="297"/>
      <c r="E65" s="297"/>
      <c r="F65" s="297"/>
      <c r="G65" s="297"/>
      <c r="H65" s="308"/>
      <c r="I65" s="181">
        <v>2017</v>
      </c>
      <c r="J65" s="178">
        <v>0.4</v>
      </c>
      <c r="K65" s="175">
        <v>30</v>
      </c>
      <c r="L65" s="176">
        <f t="shared" si="2"/>
        <v>51.290347999999994</v>
      </c>
      <c r="M65" s="179">
        <v>8.7629999999999999</v>
      </c>
      <c r="N65" s="30"/>
      <c r="O65" s="30"/>
    </row>
    <row r="66" spans="1:19" ht="27.75" customHeight="1" outlineLevel="4">
      <c r="A66" s="296" t="s">
        <v>655</v>
      </c>
      <c r="B66" s="297"/>
      <c r="C66" s="297"/>
      <c r="D66" s="297"/>
      <c r="E66" s="297"/>
      <c r="F66" s="297"/>
      <c r="G66" s="297"/>
      <c r="H66" s="308"/>
      <c r="I66" s="181">
        <v>2017</v>
      </c>
      <c r="J66" s="178">
        <v>0.4</v>
      </c>
      <c r="K66" s="175">
        <v>26</v>
      </c>
      <c r="L66" s="176">
        <f t="shared" si="2"/>
        <v>51.290347999999994</v>
      </c>
      <c r="M66" s="179">
        <v>7.7830000000000004</v>
      </c>
      <c r="N66" s="30"/>
      <c r="O66" s="30"/>
    </row>
    <row r="67" spans="1:19" ht="36.75" customHeight="1" outlineLevel="4">
      <c r="A67" s="296" t="s">
        <v>665</v>
      </c>
      <c r="B67" s="297"/>
      <c r="C67" s="297"/>
      <c r="D67" s="297"/>
      <c r="E67" s="297"/>
      <c r="F67" s="297"/>
      <c r="G67" s="297"/>
      <c r="H67" s="308"/>
      <c r="I67" s="181">
        <v>2017</v>
      </c>
      <c r="J67" s="178">
        <v>0.4</v>
      </c>
      <c r="K67" s="175">
        <v>18</v>
      </c>
      <c r="L67" s="176">
        <f t="shared" si="2"/>
        <v>51.290347999999994</v>
      </c>
      <c r="M67" s="179">
        <v>8.2330000000000005</v>
      </c>
      <c r="N67" s="30"/>
      <c r="O67" s="30"/>
    </row>
    <row r="68" spans="1:19" ht="36.75" customHeight="1" outlineLevel="4">
      <c r="A68" s="296" t="s">
        <v>666</v>
      </c>
      <c r="B68" s="297"/>
      <c r="C68" s="297"/>
      <c r="D68" s="297"/>
      <c r="E68" s="297"/>
      <c r="F68" s="297"/>
      <c r="G68" s="297"/>
      <c r="H68" s="308"/>
      <c r="I68" s="181">
        <v>2017</v>
      </c>
      <c r="J68" s="178">
        <v>0.4</v>
      </c>
      <c r="K68" s="175">
        <v>18</v>
      </c>
      <c r="L68" s="176">
        <f t="shared" si="2"/>
        <v>51.290347999999994</v>
      </c>
      <c r="M68" s="179">
        <v>8.8089999999999993</v>
      </c>
      <c r="N68" s="30"/>
      <c r="O68" s="30"/>
    </row>
    <row r="69" spans="1:19" ht="27.75" customHeight="1" outlineLevel="4">
      <c r="A69" s="296" t="s">
        <v>667</v>
      </c>
      <c r="B69" s="297"/>
      <c r="C69" s="297"/>
      <c r="D69" s="297"/>
      <c r="E69" s="297"/>
      <c r="F69" s="297"/>
      <c r="G69" s="297"/>
      <c r="H69" s="308"/>
      <c r="I69" s="181">
        <v>2017</v>
      </c>
      <c r="J69" s="178">
        <v>0.4</v>
      </c>
      <c r="K69" s="175">
        <v>21</v>
      </c>
      <c r="L69" s="176">
        <f t="shared" si="2"/>
        <v>51.290347999999994</v>
      </c>
      <c r="M69" s="179">
        <v>8.2989999999999995</v>
      </c>
      <c r="N69" s="30"/>
      <c r="O69" s="30"/>
    </row>
    <row r="70" spans="1:19" ht="27.75" customHeight="1" outlineLevel="4">
      <c r="A70" s="296" t="s">
        <v>669</v>
      </c>
      <c r="B70" s="297"/>
      <c r="C70" s="297"/>
      <c r="D70" s="297"/>
      <c r="E70" s="297"/>
      <c r="F70" s="297"/>
      <c r="G70" s="297"/>
      <c r="H70" s="308"/>
      <c r="I70" s="181">
        <v>2017</v>
      </c>
      <c r="J70" s="178">
        <v>0.4</v>
      </c>
      <c r="K70" s="175">
        <v>23</v>
      </c>
      <c r="L70" s="176">
        <f t="shared" si="2"/>
        <v>51.290347999999994</v>
      </c>
      <c r="M70" s="179">
        <v>8.9670000000000005</v>
      </c>
      <c r="N70" s="30"/>
      <c r="O70" s="30"/>
    </row>
    <row r="71" spans="1:19" ht="27.75" customHeight="1" outlineLevel="4">
      <c r="A71" s="296" t="s">
        <v>670</v>
      </c>
      <c r="B71" s="297"/>
      <c r="C71" s="297"/>
      <c r="D71" s="297"/>
      <c r="E71" s="297"/>
      <c r="F71" s="297"/>
      <c r="G71" s="297"/>
      <c r="H71" s="308"/>
      <c r="I71" s="181">
        <v>2017</v>
      </c>
      <c r="J71" s="178">
        <v>0.4</v>
      </c>
      <c r="K71" s="175">
        <v>37</v>
      </c>
      <c r="L71" s="176">
        <f t="shared" si="2"/>
        <v>51.290347999999994</v>
      </c>
      <c r="M71" s="179">
        <v>13.711</v>
      </c>
      <c r="N71" s="30"/>
      <c r="O71" s="30"/>
    </row>
    <row r="72" spans="1:19" ht="27.75" customHeight="1" outlineLevel="4">
      <c r="A72" s="296" t="s">
        <v>675</v>
      </c>
      <c r="B72" s="297"/>
      <c r="C72" s="297"/>
      <c r="D72" s="297"/>
      <c r="E72" s="297"/>
      <c r="F72" s="297"/>
      <c r="G72" s="297"/>
      <c r="H72" s="308"/>
      <c r="I72" s="181">
        <v>2017</v>
      </c>
      <c r="J72" s="178">
        <v>0.4</v>
      </c>
      <c r="K72" s="175">
        <v>30</v>
      </c>
      <c r="L72" s="176">
        <f t="shared" si="2"/>
        <v>51.290347999999994</v>
      </c>
      <c r="M72" s="179">
        <v>9.1479999999999997</v>
      </c>
      <c r="N72" s="30"/>
      <c r="O72" s="30"/>
    </row>
    <row r="73" spans="1:19" ht="27.75" customHeight="1" outlineLevel="4">
      <c r="A73" s="296" t="s">
        <v>676</v>
      </c>
      <c r="B73" s="297"/>
      <c r="C73" s="297"/>
      <c r="D73" s="297"/>
      <c r="E73" s="297"/>
      <c r="F73" s="297"/>
      <c r="G73" s="297"/>
      <c r="H73" s="308"/>
      <c r="I73" s="181">
        <v>2017</v>
      </c>
      <c r="J73" s="178">
        <v>0.4</v>
      </c>
      <c r="K73" s="175">
        <v>23</v>
      </c>
      <c r="L73" s="176">
        <f t="shared" si="2"/>
        <v>51.290347999999994</v>
      </c>
      <c r="M73" s="179">
        <v>12.856999999999999</v>
      </c>
      <c r="N73" s="30"/>
      <c r="O73" s="30"/>
    </row>
    <row r="74" spans="1:19" ht="27.75" customHeight="1" outlineLevel="4">
      <c r="A74" s="296" t="s">
        <v>677</v>
      </c>
      <c r="B74" s="297"/>
      <c r="C74" s="297"/>
      <c r="D74" s="297"/>
      <c r="E74" s="297"/>
      <c r="F74" s="297"/>
      <c r="G74" s="297"/>
      <c r="H74" s="308"/>
      <c r="I74" s="181">
        <v>2017</v>
      </c>
      <c r="J74" s="178">
        <v>0.4</v>
      </c>
      <c r="K74" s="175">
        <v>23</v>
      </c>
      <c r="L74" s="176">
        <f t="shared" si="2"/>
        <v>51.290347999999994</v>
      </c>
      <c r="M74" s="179">
        <v>12.856999999999999</v>
      </c>
      <c r="N74" s="30"/>
      <c r="O74" s="30"/>
    </row>
    <row r="75" spans="1:19" ht="27.75" customHeight="1" outlineLevel="4">
      <c r="A75" s="296" t="s">
        <v>687</v>
      </c>
      <c r="B75" s="297"/>
      <c r="C75" s="297"/>
      <c r="D75" s="297"/>
      <c r="E75" s="297"/>
      <c r="F75" s="297"/>
      <c r="G75" s="297"/>
      <c r="H75" s="308"/>
      <c r="I75" s="181">
        <v>2017</v>
      </c>
      <c r="J75" s="178">
        <v>0.4</v>
      </c>
      <c r="K75" s="175">
        <v>42</v>
      </c>
      <c r="L75" s="176">
        <f t="shared" si="2"/>
        <v>51.290347999999994</v>
      </c>
      <c r="M75" s="179">
        <v>10.534000000000001</v>
      </c>
      <c r="N75" s="30"/>
      <c r="O75" s="30"/>
    </row>
    <row r="76" spans="1:19" ht="25.5" customHeight="1" outlineLevel="5">
      <c r="A76" s="296" t="s">
        <v>641</v>
      </c>
      <c r="B76" s="297"/>
      <c r="C76" s="297"/>
      <c r="D76" s="297"/>
      <c r="E76" s="297"/>
      <c r="F76" s="297"/>
      <c r="G76" s="297"/>
      <c r="H76" s="298"/>
      <c r="I76" s="181">
        <v>2017</v>
      </c>
      <c r="J76" s="178">
        <v>0.4</v>
      </c>
      <c r="K76" s="175">
        <v>47</v>
      </c>
      <c r="L76" s="176">
        <f t="shared" si="2"/>
        <v>51.290347999999994</v>
      </c>
      <c r="M76" s="179">
        <v>7.9550000000000001</v>
      </c>
      <c r="N76" s="30"/>
      <c r="O76" s="30"/>
      <c r="P76" s="16">
        <f>$T$10*M63/K63</f>
        <v>357.2</v>
      </c>
      <c r="Q76" s="16">
        <f>124.444*3.89</f>
        <v>484.08716000000004</v>
      </c>
      <c r="R76" s="16">
        <f>P76-Q76</f>
        <v>-126.88716000000005</v>
      </c>
      <c r="S76" s="17">
        <f>R76/Q76</f>
        <v>-0.26211635111329962</v>
      </c>
    </row>
    <row r="77" spans="1:19" ht="25.5" customHeight="1" outlineLevel="5">
      <c r="A77" s="278" t="s">
        <v>14</v>
      </c>
      <c r="B77" s="279"/>
      <c r="C77" s="279"/>
      <c r="D77" s="279"/>
      <c r="E77" s="279"/>
      <c r="F77" s="279"/>
      <c r="G77" s="279"/>
      <c r="H77" s="280"/>
      <c r="I77" s="130"/>
      <c r="J77" s="131"/>
      <c r="K77" s="132"/>
      <c r="L77" s="133"/>
      <c r="M77" s="149">
        <f>SUM(M78:M97)/SUM(K78:K97)*1000</f>
        <v>375.77276390008063</v>
      </c>
      <c r="N77" s="31" t="s">
        <v>494</v>
      </c>
      <c r="O77" s="34"/>
      <c r="P77" s="16"/>
      <c r="R77" s="16"/>
    </row>
    <row r="78" spans="1:19" ht="25.5" customHeight="1" outlineLevel="5">
      <c r="A78" s="296" t="s">
        <v>505</v>
      </c>
      <c r="B78" s="297"/>
      <c r="C78" s="297"/>
      <c r="D78" s="297"/>
      <c r="E78" s="297"/>
      <c r="F78" s="297"/>
      <c r="G78" s="297"/>
      <c r="H78" s="298"/>
      <c r="I78" s="173">
        <v>2017</v>
      </c>
      <c r="J78" s="174">
        <v>0.4</v>
      </c>
      <c r="K78" s="175">
        <v>10</v>
      </c>
      <c r="L78" s="176">
        <f>112*0.38*0.94*1.73</f>
        <v>69.211072000000001</v>
      </c>
      <c r="M78" s="179">
        <v>8.43</v>
      </c>
      <c r="N78" s="30"/>
      <c r="O78" s="30"/>
      <c r="P78" s="16"/>
      <c r="R78" s="16"/>
    </row>
    <row r="79" spans="1:19" ht="25.5" customHeight="1" outlineLevel="4">
      <c r="A79" s="296" t="s">
        <v>506</v>
      </c>
      <c r="B79" s="297"/>
      <c r="C79" s="297"/>
      <c r="D79" s="297"/>
      <c r="E79" s="297"/>
      <c r="F79" s="297"/>
      <c r="G79" s="297"/>
      <c r="H79" s="298"/>
      <c r="I79" s="173">
        <v>2017</v>
      </c>
      <c r="J79" s="174">
        <v>0.4</v>
      </c>
      <c r="K79" s="175">
        <v>157</v>
      </c>
      <c r="L79" s="176">
        <f t="shared" ref="L79:L97" si="3">112*0.38*0.94*1.73</f>
        <v>69.211072000000001</v>
      </c>
      <c r="M79" s="179">
        <v>55.38</v>
      </c>
      <c r="N79" s="30"/>
      <c r="O79" s="30"/>
    </row>
    <row r="80" spans="1:19" ht="25.5" customHeight="1" outlineLevel="4">
      <c r="A80" s="296" t="s">
        <v>507</v>
      </c>
      <c r="B80" s="297"/>
      <c r="C80" s="297"/>
      <c r="D80" s="297"/>
      <c r="E80" s="297"/>
      <c r="F80" s="297"/>
      <c r="G80" s="297"/>
      <c r="H80" s="298"/>
      <c r="I80" s="173">
        <v>2017</v>
      </c>
      <c r="J80" s="174">
        <v>0.4</v>
      </c>
      <c r="K80" s="175">
        <v>58</v>
      </c>
      <c r="L80" s="176">
        <f t="shared" si="3"/>
        <v>69.211072000000001</v>
      </c>
      <c r="M80" s="179">
        <v>17.690000000000001</v>
      </c>
      <c r="N80" s="30"/>
      <c r="O80" s="30"/>
    </row>
    <row r="81" spans="1:19" ht="25.5" customHeight="1" outlineLevel="4">
      <c r="A81" s="296" t="s">
        <v>528</v>
      </c>
      <c r="B81" s="297"/>
      <c r="C81" s="297"/>
      <c r="D81" s="297"/>
      <c r="E81" s="297"/>
      <c r="F81" s="297"/>
      <c r="G81" s="297"/>
      <c r="H81" s="298"/>
      <c r="I81" s="173">
        <v>2017</v>
      </c>
      <c r="J81" s="174">
        <v>0.4</v>
      </c>
      <c r="K81" s="175">
        <v>120</v>
      </c>
      <c r="L81" s="176">
        <f t="shared" si="3"/>
        <v>69.211072000000001</v>
      </c>
      <c r="M81" s="179">
        <v>40.280999999999999</v>
      </c>
      <c r="N81" s="30"/>
      <c r="O81" s="30"/>
    </row>
    <row r="82" spans="1:19" ht="25.5" customHeight="1" outlineLevel="4">
      <c r="A82" s="296" t="s">
        <v>532</v>
      </c>
      <c r="B82" s="297"/>
      <c r="C82" s="297"/>
      <c r="D82" s="297"/>
      <c r="E82" s="297"/>
      <c r="F82" s="297"/>
      <c r="G82" s="297"/>
      <c r="H82" s="298"/>
      <c r="I82" s="173">
        <v>2017</v>
      </c>
      <c r="J82" s="174">
        <v>0.4</v>
      </c>
      <c r="K82" s="175">
        <v>35</v>
      </c>
      <c r="L82" s="176">
        <f t="shared" si="3"/>
        <v>69.211072000000001</v>
      </c>
      <c r="M82" s="179">
        <v>12.71</v>
      </c>
      <c r="N82" s="30"/>
      <c r="O82" s="30"/>
    </row>
    <row r="83" spans="1:19" ht="25.5" customHeight="1" outlineLevel="4">
      <c r="A83" s="296" t="s">
        <v>534</v>
      </c>
      <c r="B83" s="297"/>
      <c r="C83" s="297"/>
      <c r="D83" s="297"/>
      <c r="E83" s="297"/>
      <c r="F83" s="297"/>
      <c r="G83" s="297"/>
      <c r="H83" s="298"/>
      <c r="I83" s="173">
        <v>2017</v>
      </c>
      <c r="J83" s="174">
        <v>0.4</v>
      </c>
      <c r="K83" s="175">
        <v>20</v>
      </c>
      <c r="L83" s="176">
        <f t="shared" si="3"/>
        <v>69.211072000000001</v>
      </c>
      <c r="M83" s="179">
        <v>9.15</v>
      </c>
      <c r="N83" s="30"/>
      <c r="O83" s="30"/>
    </row>
    <row r="84" spans="1:19" ht="25.5" customHeight="1" outlineLevel="4">
      <c r="A84" s="299" t="s">
        <v>555</v>
      </c>
      <c r="B84" s="299"/>
      <c r="C84" s="299"/>
      <c r="D84" s="299"/>
      <c r="E84" s="299"/>
      <c r="F84" s="299"/>
      <c r="G84" s="299"/>
      <c r="H84" s="299"/>
      <c r="I84" s="173">
        <v>2017</v>
      </c>
      <c r="J84" s="178">
        <v>0.4</v>
      </c>
      <c r="K84" s="175">
        <v>40</v>
      </c>
      <c r="L84" s="176">
        <f t="shared" si="3"/>
        <v>69.211072000000001</v>
      </c>
      <c r="M84" s="179">
        <v>13.000999999999999</v>
      </c>
      <c r="N84" s="30"/>
      <c r="O84" s="30"/>
    </row>
    <row r="85" spans="1:19" ht="25.5" customHeight="1" outlineLevel="5">
      <c r="A85" s="296" t="s">
        <v>565</v>
      </c>
      <c r="B85" s="297"/>
      <c r="C85" s="297"/>
      <c r="D85" s="297"/>
      <c r="E85" s="297"/>
      <c r="F85" s="297"/>
      <c r="G85" s="297"/>
      <c r="H85" s="298"/>
      <c r="I85" s="173">
        <v>2017</v>
      </c>
      <c r="J85" s="178">
        <v>0.4</v>
      </c>
      <c r="K85" s="175">
        <v>21</v>
      </c>
      <c r="L85" s="176">
        <f t="shared" si="3"/>
        <v>69.211072000000001</v>
      </c>
      <c r="M85" s="179">
        <v>11.906000000000001</v>
      </c>
      <c r="N85" s="30"/>
      <c r="O85" s="30"/>
      <c r="P85" s="16">
        <f>$T$10*M84/K84</f>
        <v>325.02499999999998</v>
      </c>
      <c r="Q85" s="16">
        <f>151.023*3.89</f>
        <v>587.47946999999999</v>
      </c>
      <c r="R85" s="16">
        <f>P85-Q85</f>
        <v>-262.45447000000001</v>
      </c>
      <c r="S85" s="17">
        <f>R85/Q85</f>
        <v>-0.44674662418416089</v>
      </c>
    </row>
    <row r="86" spans="1:19" ht="25.5" customHeight="1" outlineLevel="5">
      <c r="A86" s="296" t="s">
        <v>566</v>
      </c>
      <c r="B86" s="297"/>
      <c r="C86" s="297"/>
      <c r="D86" s="297"/>
      <c r="E86" s="297"/>
      <c r="F86" s="297"/>
      <c r="G86" s="297"/>
      <c r="H86" s="298"/>
      <c r="I86" s="173">
        <v>2017</v>
      </c>
      <c r="J86" s="178">
        <v>0.4</v>
      </c>
      <c r="K86" s="175">
        <v>55</v>
      </c>
      <c r="L86" s="176">
        <f t="shared" si="3"/>
        <v>69.211072000000001</v>
      </c>
      <c r="M86" s="179">
        <v>21.998999999999999</v>
      </c>
      <c r="N86" s="30"/>
      <c r="O86" s="30"/>
      <c r="P86" s="16"/>
      <c r="R86" s="16"/>
    </row>
    <row r="87" spans="1:19" ht="25.5" customHeight="1" outlineLevel="5">
      <c r="A87" s="296" t="s">
        <v>576</v>
      </c>
      <c r="B87" s="297"/>
      <c r="C87" s="297"/>
      <c r="D87" s="297"/>
      <c r="E87" s="297"/>
      <c r="F87" s="297"/>
      <c r="G87" s="297"/>
      <c r="H87" s="298"/>
      <c r="I87" s="173">
        <v>2017</v>
      </c>
      <c r="J87" s="178">
        <v>0.4</v>
      </c>
      <c r="K87" s="175">
        <v>225</v>
      </c>
      <c r="L87" s="176">
        <f t="shared" si="3"/>
        <v>69.211072000000001</v>
      </c>
      <c r="M87" s="187">
        <v>79.986000000000004</v>
      </c>
      <c r="N87" s="30"/>
      <c r="O87" s="30"/>
      <c r="P87" s="16"/>
      <c r="R87" s="16"/>
    </row>
    <row r="88" spans="1:19" ht="25.5" customHeight="1" outlineLevel="5">
      <c r="A88" s="296" t="s">
        <v>597</v>
      </c>
      <c r="B88" s="297"/>
      <c r="C88" s="297"/>
      <c r="D88" s="297"/>
      <c r="E88" s="297"/>
      <c r="F88" s="297"/>
      <c r="G88" s="297"/>
      <c r="H88" s="298"/>
      <c r="I88" s="173">
        <v>2017</v>
      </c>
      <c r="J88" s="178">
        <v>0.4</v>
      </c>
      <c r="K88" s="175">
        <v>132</v>
      </c>
      <c r="L88" s="176">
        <f t="shared" si="3"/>
        <v>69.211072000000001</v>
      </c>
      <c r="M88" s="187">
        <v>56.448999999999998</v>
      </c>
      <c r="N88" s="30"/>
      <c r="O88" s="30"/>
      <c r="P88" s="16"/>
      <c r="R88" s="16"/>
    </row>
    <row r="89" spans="1:19" ht="25.5" customHeight="1" outlineLevel="5">
      <c r="A89" s="296" t="s">
        <v>598</v>
      </c>
      <c r="B89" s="297"/>
      <c r="C89" s="297"/>
      <c r="D89" s="297"/>
      <c r="E89" s="297"/>
      <c r="F89" s="297"/>
      <c r="G89" s="297"/>
      <c r="H89" s="298"/>
      <c r="I89" s="173">
        <v>2017</v>
      </c>
      <c r="J89" s="178">
        <v>0.4</v>
      </c>
      <c r="K89" s="175">
        <v>16</v>
      </c>
      <c r="L89" s="176">
        <f t="shared" si="3"/>
        <v>69.211072000000001</v>
      </c>
      <c r="M89" s="187">
        <v>8.36</v>
      </c>
      <c r="N89" s="30"/>
      <c r="O89" s="30"/>
      <c r="P89" s="16"/>
      <c r="R89" s="16"/>
    </row>
    <row r="90" spans="1:19" ht="25.5" customHeight="1" outlineLevel="5">
      <c r="A90" s="296" t="s">
        <v>599</v>
      </c>
      <c r="B90" s="297"/>
      <c r="C90" s="297"/>
      <c r="D90" s="297"/>
      <c r="E90" s="297"/>
      <c r="F90" s="297"/>
      <c r="G90" s="297"/>
      <c r="H90" s="298"/>
      <c r="I90" s="173">
        <v>2017</v>
      </c>
      <c r="J90" s="178">
        <v>0.4</v>
      </c>
      <c r="K90" s="175">
        <v>21</v>
      </c>
      <c r="L90" s="176">
        <f t="shared" si="3"/>
        <v>69.211072000000001</v>
      </c>
      <c r="M90" s="187">
        <v>8.7089999999999996</v>
      </c>
      <c r="N90" s="30"/>
      <c r="O90" s="30"/>
      <c r="P90" s="16"/>
      <c r="R90" s="16"/>
    </row>
    <row r="91" spans="1:19" ht="25.5" customHeight="1" outlineLevel="5">
      <c r="A91" s="296" t="s">
        <v>600</v>
      </c>
      <c r="B91" s="297"/>
      <c r="C91" s="297"/>
      <c r="D91" s="297"/>
      <c r="E91" s="297"/>
      <c r="F91" s="297"/>
      <c r="G91" s="297"/>
      <c r="H91" s="298"/>
      <c r="I91" s="173">
        <v>2017</v>
      </c>
      <c r="J91" s="178">
        <v>0.4</v>
      </c>
      <c r="K91" s="175">
        <v>65</v>
      </c>
      <c r="L91" s="176">
        <f t="shared" si="3"/>
        <v>69.211072000000001</v>
      </c>
      <c r="M91" s="187">
        <v>17.37</v>
      </c>
      <c r="N91" s="30"/>
      <c r="O91" s="30"/>
      <c r="P91" s="16"/>
      <c r="R91" s="16"/>
    </row>
    <row r="92" spans="1:19" ht="25.5" customHeight="1" outlineLevel="5">
      <c r="A92" s="296" t="s">
        <v>601</v>
      </c>
      <c r="B92" s="297"/>
      <c r="C92" s="297"/>
      <c r="D92" s="297"/>
      <c r="E92" s="297"/>
      <c r="F92" s="297"/>
      <c r="G92" s="297"/>
      <c r="H92" s="298"/>
      <c r="I92" s="173">
        <v>2017</v>
      </c>
      <c r="J92" s="178">
        <v>0.4</v>
      </c>
      <c r="K92" s="175">
        <v>38</v>
      </c>
      <c r="L92" s="176">
        <f t="shared" si="3"/>
        <v>69.211072000000001</v>
      </c>
      <c r="M92" s="187">
        <v>12.316000000000001</v>
      </c>
      <c r="N92" s="30"/>
      <c r="O92" s="30"/>
      <c r="P92" s="16"/>
      <c r="R92" s="16"/>
    </row>
    <row r="93" spans="1:19" ht="25.5" customHeight="1" outlineLevel="5">
      <c r="A93" s="296" t="s">
        <v>604</v>
      </c>
      <c r="B93" s="297"/>
      <c r="C93" s="297"/>
      <c r="D93" s="297"/>
      <c r="E93" s="297"/>
      <c r="F93" s="297"/>
      <c r="G93" s="297"/>
      <c r="H93" s="298"/>
      <c r="I93" s="173">
        <v>2017</v>
      </c>
      <c r="J93" s="178">
        <v>0.4</v>
      </c>
      <c r="K93" s="175">
        <v>100</v>
      </c>
      <c r="L93" s="176">
        <f t="shared" si="3"/>
        <v>69.211072000000001</v>
      </c>
      <c r="M93" s="187">
        <v>31.341999999999999</v>
      </c>
      <c r="N93" s="30"/>
      <c r="O93" s="30"/>
      <c r="P93" s="16"/>
      <c r="R93" s="16"/>
    </row>
    <row r="94" spans="1:19" ht="25.5" customHeight="1" outlineLevel="5">
      <c r="A94" s="296" t="s">
        <v>623</v>
      </c>
      <c r="B94" s="297"/>
      <c r="C94" s="297"/>
      <c r="D94" s="297"/>
      <c r="E94" s="297"/>
      <c r="F94" s="297"/>
      <c r="G94" s="297"/>
      <c r="H94" s="298"/>
      <c r="I94" s="173">
        <v>2017</v>
      </c>
      <c r="J94" s="178">
        <v>0.4</v>
      </c>
      <c r="K94" s="175">
        <v>21</v>
      </c>
      <c r="L94" s="176">
        <f t="shared" si="3"/>
        <v>69.211072000000001</v>
      </c>
      <c r="M94" s="187">
        <v>7.7009999999999996</v>
      </c>
      <c r="N94" s="30"/>
      <c r="O94" s="30"/>
      <c r="P94" s="16"/>
      <c r="R94" s="16"/>
    </row>
    <row r="95" spans="1:19" ht="25.5" customHeight="1" outlineLevel="5">
      <c r="A95" s="296" t="s">
        <v>645</v>
      </c>
      <c r="B95" s="297"/>
      <c r="C95" s="297"/>
      <c r="D95" s="297"/>
      <c r="E95" s="297"/>
      <c r="F95" s="297"/>
      <c r="G95" s="297"/>
      <c r="H95" s="298"/>
      <c r="I95" s="173">
        <v>2017</v>
      </c>
      <c r="J95" s="178">
        <v>0.4</v>
      </c>
      <c r="K95" s="175">
        <v>59</v>
      </c>
      <c r="L95" s="176">
        <f t="shared" si="3"/>
        <v>69.211072000000001</v>
      </c>
      <c r="M95" s="187">
        <v>35.197000000000003</v>
      </c>
      <c r="N95" s="30"/>
      <c r="O95" s="30"/>
      <c r="P95" s="16"/>
      <c r="R95" s="16"/>
    </row>
    <row r="96" spans="1:19" ht="29.25" customHeight="1" outlineLevel="5">
      <c r="A96" s="296" t="s">
        <v>663</v>
      </c>
      <c r="B96" s="297"/>
      <c r="C96" s="297"/>
      <c r="D96" s="297"/>
      <c r="E96" s="297"/>
      <c r="F96" s="297"/>
      <c r="G96" s="297"/>
      <c r="H96" s="298"/>
      <c r="I96" s="173">
        <v>2017</v>
      </c>
      <c r="J96" s="178">
        <v>0.4</v>
      </c>
      <c r="K96" s="175">
        <v>16</v>
      </c>
      <c r="L96" s="176">
        <f t="shared" si="3"/>
        <v>69.211072000000001</v>
      </c>
      <c r="M96" s="187">
        <v>9.1530000000000005</v>
      </c>
      <c r="N96" s="30"/>
      <c r="O96" s="30"/>
      <c r="P96" s="16"/>
      <c r="R96" s="16"/>
    </row>
    <row r="97" spans="1:18" ht="25.5" customHeight="1" outlineLevel="5">
      <c r="A97" s="296" t="s">
        <v>577</v>
      </c>
      <c r="B97" s="297"/>
      <c r="C97" s="297"/>
      <c r="D97" s="297"/>
      <c r="E97" s="297"/>
      <c r="F97" s="297"/>
      <c r="G97" s="297"/>
      <c r="H97" s="298"/>
      <c r="I97" s="173">
        <v>2017</v>
      </c>
      <c r="J97" s="178">
        <v>0.4</v>
      </c>
      <c r="K97" s="175">
        <v>32</v>
      </c>
      <c r="L97" s="176">
        <f t="shared" si="3"/>
        <v>69.211072000000001</v>
      </c>
      <c r="M97" s="188">
        <v>9.2040000000000006</v>
      </c>
      <c r="N97" s="35"/>
      <c r="O97" s="35"/>
      <c r="P97" s="16"/>
      <c r="R97" s="16"/>
    </row>
    <row r="98" spans="1:18" ht="25.5" customHeight="1" outlineLevel="5">
      <c r="A98" s="269" t="s">
        <v>15</v>
      </c>
      <c r="B98" s="269"/>
      <c r="C98" s="269"/>
      <c r="D98" s="269"/>
      <c r="E98" s="269"/>
      <c r="F98" s="269"/>
      <c r="G98" s="269"/>
      <c r="H98" s="269"/>
      <c r="I98" s="130"/>
      <c r="J98" s="131"/>
      <c r="K98" s="132"/>
      <c r="L98" s="133"/>
      <c r="M98" s="149">
        <f>SUM(M99:M107)/SUM(K99:K107)*1000</f>
        <v>318.28974358974352</v>
      </c>
      <c r="N98" s="31" t="s">
        <v>494</v>
      </c>
      <c r="O98" s="36"/>
      <c r="P98" s="16"/>
      <c r="R98" s="16"/>
    </row>
    <row r="99" spans="1:18" ht="25.5" customHeight="1" outlineLevel="4">
      <c r="A99" s="296" t="s">
        <v>516</v>
      </c>
      <c r="B99" s="297"/>
      <c r="C99" s="297"/>
      <c r="D99" s="297"/>
      <c r="E99" s="297"/>
      <c r="F99" s="297"/>
      <c r="G99" s="297"/>
      <c r="H99" s="298"/>
      <c r="I99" s="173">
        <v>2017</v>
      </c>
      <c r="J99" s="174">
        <v>0.4</v>
      </c>
      <c r="K99" s="175">
        <v>180</v>
      </c>
      <c r="L99" s="176">
        <f>138*0.38*0.94*1.73</f>
        <v>85.277927999999989</v>
      </c>
      <c r="M99" s="179">
        <v>57.39</v>
      </c>
      <c r="N99" s="37"/>
      <c r="O99" s="37"/>
    </row>
    <row r="100" spans="1:18" ht="26.25" customHeight="1" outlineLevel="4">
      <c r="A100" s="296" t="s">
        <v>622</v>
      </c>
      <c r="B100" s="297"/>
      <c r="C100" s="297"/>
      <c r="D100" s="297"/>
      <c r="E100" s="297"/>
      <c r="F100" s="297"/>
      <c r="G100" s="297"/>
      <c r="H100" s="298"/>
      <c r="I100" s="173">
        <v>2017</v>
      </c>
      <c r="J100" s="174">
        <v>0.4</v>
      </c>
      <c r="K100" s="175">
        <v>92</v>
      </c>
      <c r="L100" s="176">
        <f t="shared" ref="L100:L107" si="4">138*0.38*0.94*1.73</f>
        <v>85.277927999999989</v>
      </c>
      <c r="M100" s="179">
        <v>38.994999999999997</v>
      </c>
      <c r="N100" s="37"/>
      <c r="O100" s="37"/>
    </row>
    <row r="101" spans="1:18" ht="30" customHeight="1" outlineLevel="4">
      <c r="A101" s="296" t="s">
        <v>628</v>
      </c>
      <c r="B101" s="297"/>
      <c r="C101" s="297"/>
      <c r="D101" s="297"/>
      <c r="E101" s="297"/>
      <c r="F101" s="297"/>
      <c r="G101" s="297"/>
      <c r="H101" s="298"/>
      <c r="I101" s="173">
        <v>2017</v>
      </c>
      <c r="J101" s="174">
        <v>0.4</v>
      </c>
      <c r="K101" s="175">
        <v>101</v>
      </c>
      <c r="L101" s="176">
        <f t="shared" si="4"/>
        <v>85.277927999999989</v>
      </c>
      <c r="M101" s="179">
        <v>49.238999999999997</v>
      </c>
      <c r="N101" s="37"/>
      <c r="O101" s="37"/>
    </row>
    <row r="102" spans="1:18" ht="30" customHeight="1" outlineLevel="4">
      <c r="A102" s="296" t="s">
        <v>629</v>
      </c>
      <c r="B102" s="297"/>
      <c r="C102" s="297"/>
      <c r="D102" s="297"/>
      <c r="E102" s="297"/>
      <c r="F102" s="297"/>
      <c r="G102" s="297"/>
      <c r="H102" s="298"/>
      <c r="I102" s="173">
        <v>2017</v>
      </c>
      <c r="J102" s="174">
        <v>0.4</v>
      </c>
      <c r="K102" s="175">
        <v>370</v>
      </c>
      <c r="L102" s="176">
        <f t="shared" si="4"/>
        <v>85.277927999999989</v>
      </c>
      <c r="M102" s="179">
        <v>124.949</v>
      </c>
      <c r="N102" s="37"/>
      <c r="O102" s="37"/>
    </row>
    <row r="103" spans="1:18" ht="27" customHeight="1" outlineLevel="4">
      <c r="A103" s="296" t="s">
        <v>630</v>
      </c>
      <c r="B103" s="297"/>
      <c r="C103" s="297"/>
      <c r="D103" s="297"/>
      <c r="E103" s="297"/>
      <c r="F103" s="297"/>
      <c r="G103" s="297"/>
      <c r="H103" s="298"/>
      <c r="I103" s="173">
        <v>2017</v>
      </c>
      <c r="J103" s="174">
        <v>0.4</v>
      </c>
      <c r="K103" s="175">
        <v>272</v>
      </c>
      <c r="L103" s="176">
        <f t="shared" si="4"/>
        <v>85.277927999999989</v>
      </c>
      <c r="M103" s="179">
        <v>92.796999999999997</v>
      </c>
      <c r="N103" s="37"/>
      <c r="O103" s="37"/>
    </row>
    <row r="104" spans="1:18" ht="25.5" customHeight="1" outlineLevel="4">
      <c r="A104" s="296" t="s">
        <v>644</v>
      </c>
      <c r="B104" s="297"/>
      <c r="C104" s="297"/>
      <c r="D104" s="297"/>
      <c r="E104" s="297"/>
      <c r="F104" s="297"/>
      <c r="G104" s="297"/>
      <c r="H104" s="298"/>
      <c r="I104" s="173">
        <v>2017</v>
      </c>
      <c r="J104" s="174">
        <v>0.4</v>
      </c>
      <c r="K104" s="175">
        <v>167</v>
      </c>
      <c r="L104" s="176">
        <f t="shared" si="4"/>
        <v>85.277927999999989</v>
      </c>
      <c r="M104" s="179">
        <v>52.301000000000002</v>
      </c>
      <c r="N104" s="37"/>
      <c r="O104" s="37"/>
    </row>
    <row r="105" spans="1:18" ht="27" customHeight="1" outlineLevel="4">
      <c r="A105" s="296" t="s">
        <v>647</v>
      </c>
      <c r="B105" s="297"/>
      <c r="C105" s="297"/>
      <c r="D105" s="297"/>
      <c r="E105" s="297"/>
      <c r="F105" s="297"/>
      <c r="G105" s="297"/>
      <c r="H105" s="298"/>
      <c r="I105" s="173">
        <v>2017</v>
      </c>
      <c r="J105" s="174">
        <v>0.4</v>
      </c>
      <c r="K105" s="175">
        <v>352</v>
      </c>
      <c r="L105" s="176">
        <f t="shared" si="4"/>
        <v>85.277927999999989</v>
      </c>
      <c r="M105" s="179">
        <v>119.211</v>
      </c>
      <c r="N105" s="37"/>
      <c r="O105" s="37"/>
    </row>
    <row r="106" spans="1:18" ht="30" customHeight="1" outlineLevel="4">
      <c r="A106" s="296" t="s">
        <v>660</v>
      </c>
      <c r="B106" s="297"/>
      <c r="C106" s="297"/>
      <c r="D106" s="297"/>
      <c r="E106" s="297"/>
      <c r="F106" s="297"/>
      <c r="G106" s="297"/>
      <c r="H106" s="298"/>
      <c r="I106" s="173">
        <v>2017</v>
      </c>
      <c r="J106" s="174">
        <v>0.4</v>
      </c>
      <c r="K106" s="175">
        <v>320</v>
      </c>
      <c r="L106" s="176">
        <f t="shared" si="4"/>
        <v>85.277927999999989</v>
      </c>
      <c r="M106" s="179">
        <v>49.031999999999996</v>
      </c>
      <c r="N106" s="37"/>
      <c r="O106" s="37"/>
    </row>
    <row r="107" spans="1:18" ht="25.5" customHeight="1" outlineLevel="4">
      <c r="A107" s="310" t="s">
        <v>627</v>
      </c>
      <c r="B107" s="311"/>
      <c r="C107" s="311"/>
      <c r="D107" s="311"/>
      <c r="E107" s="311"/>
      <c r="F107" s="311"/>
      <c r="G107" s="311"/>
      <c r="H107" s="312"/>
      <c r="I107" s="173">
        <v>2017</v>
      </c>
      <c r="J107" s="178">
        <v>0.4</v>
      </c>
      <c r="K107" s="175">
        <v>96</v>
      </c>
      <c r="L107" s="176">
        <f t="shared" si="4"/>
        <v>85.277927999999989</v>
      </c>
      <c r="M107" s="179">
        <v>36.750999999999998</v>
      </c>
      <c r="N107" s="30"/>
      <c r="O107" s="30"/>
    </row>
    <row r="108" spans="1:18" ht="25.5" customHeight="1" outlineLevel="5">
      <c r="A108" s="269" t="s">
        <v>16</v>
      </c>
      <c r="B108" s="269"/>
      <c r="C108" s="269"/>
      <c r="D108" s="269"/>
      <c r="E108" s="269"/>
      <c r="F108" s="269"/>
      <c r="G108" s="269"/>
      <c r="H108" s="269"/>
      <c r="I108" s="130"/>
      <c r="J108" s="131"/>
      <c r="K108" s="132"/>
      <c r="L108" s="133"/>
      <c r="M108" s="149">
        <f>SUM(M109:M204)/SUM(K109:K204)*1000</f>
        <v>796.53936739659366</v>
      </c>
      <c r="N108" s="31" t="s">
        <v>494</v>
      </c>
      <c r="O108" s="34"/>
    </row>
    <row r="109" spans="1:18" ht="25.5" customHeight="1" outlineLevel="5">
      <c r="A109" s="296" t="s">
        <v>509</v>
      </c>
      <c r="B109" s="297"/>
      <c r="C109" s="297"/>
      <c r="D109" s="297"/>
      <c r="E109" s="297"/>
      <c r="F109" s="297"/>
      <c r="G109" s="297"/>
      <c r="H109" s="298"/>
      <c r="I109" s="173">
        <v>2017</v>
      </c>
      <c r="J109" s="174">
        <v>0.4</v>
      </c>
      <c r="K109" s="175">
        <v>450</v>
      </c>
      <c r="L109" s="176">
        <f>165*0.38*0.94*1.73</f>
        <v>101.96274</v>
      </c>
      <c r="M109" s="189">
        <v>233.73</v>
      </c>
      <c r="N109" s="38"/>
      <c r="O109" s="38"/>
    </row>
    <row r="110" spans="1:18" ht="25.5" customHeight="1" outlineLevel="4">
      <c r="A110" s="303" t="s">
        <v>511</v>
      </c>
      <c r="B110" s="304"/>
      <c r="C110" s="304"/>
      <c r="D110" s="304"/>
      <c r="E110" s="304"/>
      <c r="F110" s="304"/>
      <c r="G110" s="304"/>
      <c r="H110" s="305"/>
      <c r="I110" s="173">
        <v>2017</v>
      </c>
      <c r="J110" s="174">
        <v>0.4</v>
      </c>
      <c r="K110" s="175">
        <v>72</v>
      </c>
      <c r="L110" s="176">
        <f t="shared" ref="L110:L173" si="5">165*0.38*0.94*1.73</f>
        <v>101.96274</v>
      </c>
      <c r="M110" s="189">
        <v>33.22</v>
      </c>
      <c r="N110" s="38"/>
      <c r="O110" s="38"/>
    </row>
    <row r="111" spans="1:18" ht="25.5" customHeight="1" outlineLevel="4">
      <c r="A111" s="296" t="s">
        <v>512</v>
      </c>
      <c r="B111" s="297"/>
      <c r="C111" s="297"/>
      <c r="D111" s="297"/>
      <c r="E111" s="297"/>
      <c r="F111" s="297"/>
      <c r="G111" s="297"/>
      <c r="H111" s="298"/>
      <c r="I111" s="173">
        <v>2017</v>
      </c>
      <c r="J111" s="174">
        <v>0.4</v>
      </c>
      <c r="K111" s="175">
        <v>360</v>
      </c>
      <c r="L111" s="176">
        <f t="shared" si="5"/>
        <v>101.96274</v>
      </c>
      <c r="M111" s="189">
        <v>174.81</v>
      </c>
      <c r="N111" s="38"/>
      <c r="O111" s="38"/>
    </row>
    <row r="112" spans="1:18" ht="25.5" customHeight="1" outlineLevel="4">
      <c r="A112" s="296" t="s">
        <v>513</v>
      </c>
      <c r="B112" s="297"/>
      <c r="C112" s="297"/>
      <c r="D112" s="297"/>
      <c r="E112" s="297"/>
      <c r="F112" s="297"/>
      <c r="G112" s="297"/>
      <c r="H112" s="298"/>
      <c r="I112" s="173">
        <v>2017</v>
      </c>
      <c r="J112" s="174">
        <v>0.4</v>
      </c>
      <c r="K112" s="175">
        <v>27</v>
      </c>
      <c r="L112" s="176">
        <f t="shared" si="5"/>
        <v>101.96274</v>
      </c>
      <c r="M112" s="189">
        <v>14.11</v>
      </c>
      <c r="N112" s="38"/>
      <c r="O112" s="38"/>
    </row>
    <row r="113" spans="1:19" ht="25.5" customHeight="1" outlineLevel="4">
      <c r="A113" s="296" t="s">
        <v>514</v>
      </c>
      <c r="B113" s="297"/>
      <c r="C113" s="297"/>
      <c r="D113" s="297"/>
      <c r="E113" s="297"/>
      <c r="F113" s="297"/>
      <c r="G113" s="297"/>
      <c r="H113" s="298"/>
      <c r="I113" s="173">
        <v>2017</v>
      </c>
      <c r="J113" s="174">
        <v>0.4</v>
      </c>
      <c r="K113" s="175">
        <v>157</v>
      </c>
      <c r="L113" s="176">
        <f t="shared" si="5"/>
        <v>101.96274</v>
      </c>
      <c r="M113" s="189">
        <v>71.150000000000006</v>
      </c>
      <c r="N113" s="38"/>
      <c r="O113" s="38"/>
    </row>
    <row r="114" spans="1:19" ht="25.5" customHeight="1" outlineLevel="4">
      <c r="A114" s="296" t="s">
        <v>515</v>
      </c>
      <c r="B114" s="297"/>
      <c r="C114" s="297"/>
      <c r="D114" s="297"/>
      <c r="E114" s="297"/>
      <c r="F114" s="297"/>
      <c r="G114" s="297"/>
      <c r="H114" s="298"/>
      <c r="I114" s="173">
        <v>2017</v>
      </c>
      <c r="J114" s="174">
        <v>0.4</v>
      </c>
      <c r="K114" s="175">
        <v>80</v>
      </c>
      <c r="L114" s="176">
        <f t="shared" si="5"/>
        <v>101.96274</v>
      </c>
      <c r="M114" s="189">
        <v>42.73</v>
      </c>
      <c r="N114" s="38"/>
      <c r="O114" s="38"/>
    </row>
    <row r="115" spans="1:19" ht="25.5" customHeight="1" outlineLevel="4">
      <c r="A115" s="296" t="s">
        <v>517</v>
      </c>
      <c r="B115" s="297"/>
      <c r="C115" s="297"/>
      <c r="D115" s="297"/>
      <c r="E115" s="297"/>
      <c r="F115" s="297"/>
      <c r="G115" s="297"/>
      <c r="H115" s="298"/>
      <c r="I115" s="173">
        <v>2017</v>
      </c>
      <c r="J115" s="174">
        <v>0.4</v>
      </c>
      <c r="K115" s="175">
        <v>150</v>
      </c>
      <c r="L115" s="176">
        <f t="shared" si="5"/>
        <v>101.96274</v>
      </c>
      <c r="M115" s="189">
        <v>79.95</v>
      </c>
      <c r="N115" s="38"/>
      <c r="O115" s="38"/>
    </row>
    <row r="116" spans="1:19" ht="25.5" customHeight="1" outlineLevel="4">
      <c r="A116" s="296" t="s">
        <v>518</v>
      </c>
      <c r="B116" s="306"/>
      <c r="C116" s="306"/>
      <c r="D116" s="306"/>
      <c r="E116" s="306"/>
      <c r="F116" s="306"/>
      <c r="G116" s="306"/>
      <c r="H116" s="307"/>
      <c r="I116" s="173">
        <v>2017</v>
      </c>
      <c r="J116" s="174">
        <v>0.4</v>
      </c>
      <c r="K116" s="175">
        <v>150</v>
      </c>
      <c r="L116" s="176">
        <f t="shared" si="5"/>
        <v>101.96274</v>
      </c>
      <c r="M116" s="189">
        <v>71.53</v>
      </c>
      <c r="N116" s="38"/>
      <c r="O116" s="38"/>
    </row>
    <row r="117" spans="1:19" s="2" customFormat="1" ht="25.5" customHeight="1" outlineLevel="4">
      <c r="A117" s="296" t="s">
        <v>519</v>
      </c>
      <c r="B117" s="297"/>
      <c r="C117" s="297"/>
      <c r="D117" s="297"/>
      <c r="E117" s="297"/>
      <c r="F117" s="297"/>
      <c r="G117" s="297"/>
      <c r="H117" s="298"/>
      <c r="I117" s="173">
        <v>2017</v>
      </c>
      <c r="J117" s="174">
        <v>0.4</v>
      </c>
      <c r="K117" s="175">
        <v>325</v>
      </c>
      <c r="L117" s="176">
        <f t="shared" si="5"/>
        <v>101.96274</v>
      </c>
      <c r="M117" s="189">
        <v>122.637</v>
      </c>
      <c r="N117" s="38"/>
      <c r="O117" s="38"/>
      <c r="Q117" s="21"/>
      <c r="S117" s="22"/>
    </row>
    <row r="118" spans="1:19" ht="25.5" customHeight="1" outlineLevel="4">
      <c r="A118" s="296" t="s">
        <v>520</v>
      </c>
      <c r="B118" s="297"/>
      <c r="C118" s="297"/>
      <c r="D118" s="297"/>
      <c r="E118" s="297"/>
      <c r="F118" s="297"/>
      <c r="G118" s="297"/>
      <c r="H118" s="298"/>
      <c r="I118" s="173">
        <v>2017</v>
      </c>
      <c r="J118" s="174">
        <v>0.4</v>
      </c>
      <c r="K118" s="175">
        <v>60</v>
      </c>
      <c r="L118" s="176">
        <f t="shared" si="5"/>
        <v>101.96274</v>
      </c>
      <c r="M118" s="189">
        <v>28.056000000000001</v>
      </c>
      <c r="N118" s="38"/>
      <c r="O118" s="38"/>
    </row>
    <row r="119" spans="1:19" ht="25.5" customHeight="1" outlineLevel="4">
      <c r="A119" s="296" t="s">
        <v>521</v>
      </c>
      <c r="B119" s="297"/>
      <c r="C119" s="297"/>
      <c r="D119" s="297"/>
      <c r="E119" s="297"/>
      <c r="F119" s="297"/>
      <c r="G119" s="297"/>
      <c r="H119" s="298"/>
      <c r="I119" s="173">
        <v>2017</v>
      </c>
      <c r="J119" s="174">
        <v>0.4</v>
      </c>
      <c r="K119" s="175">
        <v>60</v>
      </c>
      <c r="L119" s="176">
        <f t="shared" si="5"/>
        <v>101.96274</v>
      </c>
      <c r="M119" s="189">
        <v>27.478999999999999</v>
      </c>
      <c r="N119" s="38"/>
      <c r="O119" s="38"/>
    </row>
    <row r="120" spans="1:19" ht="25.5" customHeight="1" outlineLevel="4">
      <c r="A120" s="296" t="s">
        <v>523</v>
      </c>
      <c r="B120" s="297"/>
      <c r="C120" s="297"/>
      <c r="D120" s="297"/>
      <c r="E120" s="297"/>
      <c r="F120" s="297"/>
      <c r="G120" s="297"/>
      <c r="H120" s="298"/>
      <c r="I120" s="173">
        <v>2017</v>
      </c>
      <c r="J120" s="174">
        <v>0.4</v>
      </c>
      <c r="K120" s="175">
        <v>154</v>
      </c>
      <c r="L120" s="176">
        <f t="shared" si="5"/>
        <v>101.96274</v>
      </c>
      <c r="M120" s="189">
        <v>75.87</v>
      </c>
      <c r="N120" s="38"/>
      <c r="O120" s="38"/>
    </row>
    <row r="121" spans="1:19" ht="25.5" customHeight="1" outlineLevel="4">
      <c r="A121" s="296" t="s">
        <v>526</v>
      </c>
      <c r="B121" s="297"/>
      <c r="C121" s="297"/>
      <c r="D121" s="297"/>
      <c r="E121" s="297"/>
      <c r="F121" s="297"/>
      <c r="G121" s="297"/>
      <c r="H121" s="298"/>
      <c r="I121" s="173">
        <v>2017</v>
      </c>
      <c r="J121" s="174">
        <v>0.4</v>
      </c>
      <c r="K121" s="175">
        <v>33</v>
      </c>
      <c r="L121" s="176">
        <f t="shared" si="5"/>
        <v>101.96274</v>
      </c>
      <c r="M121" s="189">
        <v>11.29</v>
      </c>
      <c r="N121" s="38"/>
      <c r="O121" s="38"/>
    </row>
    <row r="122" spans="1:19" ht="25.5" customHeight="1" outlineLevel="4">
      <c r="A122" s="296" t="s">
        <v>527</v>
      </c>
      <c r="B122" s="297"/>
      <c r="C122" s="297"/>
      <c r="D122" s="297"/>
      <c r="E122" s="297"/>
      <c r="F122" s="297"/>
      <c r="G122" s="297"/>
      <c r="H122" s="298"/>
      <c r="I122" s="173">
        <v>2017</v>
      </c>
      <c r="J122" s="174">
        <v>0.4</v>
      </c>
      <c r="K122" s="175">
        <v>385</v>
      </c>
      <c r="L122" s="176">
        <f t="shared" si="5"/>
        <v>101.96274</v>
      </c>
      <c r="M122" s="189">
        <v>164.197</v>
      </c>
      <c r="N122" s="38"/>
      <c r="O122" s="38"/>
    </row>
    <row r="123" spans="1:19" ht="25.5" customHeight="1" outlineLevel="4">
      <c r="A123" s="296" t="s">
        <v>529</v>
      </c>
      <c r="B123" s="297"/>
      <c r="C123" s="297"/>
      <c r="D123" s="297"/>
      <c r="E123" s="297"/>
      <c r="F123" s="297"/>
      <c r="G123" s="297"/>
      <c r="H123" s="298"/>
      <c r="I123" s="173">
        <v>2017</v>
      </c>
      <c r="J123" s="174">
        <v>0.4</v>
      </c>
      <c r="K123" s="175">
        <f>627+48</f>
        <v>675</v>
      </c>
      <c r="L123" s="176">
        <f t="shared" si="5"/>
        <v>101.96274</v>
      </c>
      <c r="M123" s="189">
        <f>498.256+70.475</f>
        <v>568.73099999999999</v>
      </c>
      <c r="N123" s="38"/>
      <c r="O123" s="38"/>
    </row>
    <row r="124" spans="1:19" ht="25.5" customHeight="1" outlineLevel="4">
      <c r="A124" s="296" t="s">
        <v>533</v>
      </c>
      <c r="B124" s="297"/>
      <c r="C124" s="297"/>
      <c r="D124" s="297"/>
      <c r="E124" s="297"/>
      <c r="F124" s="297"/>
      <c r="G124" s="297"/>
      <c r="H124" s="298"/>
      <c r="I124" s="173">
        <v>2017</v>
      </c>
      <c r="J124" s="178">
        <v>0.4</v>
      </c>
      <c r="K124" s="175">
        <v>25</v>
      </c>
      <c r="L124" s="176">
        <f t="shared" si="5"/>
        <v>101.96274</v>
      </c>
      <c r="M124" s="189">
        <v>12.241</v>
      </c>
      <c r="N124" s="38"/>
      <c r="O124" s="38"/>
    </row>
    <row r="125" spans="1:19" ht="25.5" customHeight="1" outlineLevel="4">
      <c r="A125" s="296" t="s">
        <v>535</v>
      </c>
      <c r="B125" s="297"/>
      <c r="C125" s="297"/>
      <c r="D125" s="297"/>
      <c r="E125" s="297"/>
      <c r="F125" s="297"/>
      <c r="G125" s="297"/>
      <c r="H125" s="298"/>
      <c r="I125" s="173">
        <v>2017</v>
      </c>
      <c r="J125" s="178">
        <v>0.4</v>
      </c>
      <c r="K125" s="175">
        <v>360</v>
      </c>
      <c r="L125" s="176">
        <f t="shared" si="5"/>
        <v>101.96274</v>
      </c>
      <c r="M125" s="179">
        <v>130.22</v>
      </c>
      <c r="N125" s="30"/>
      <c r="O125" s="30"/>
      <c r="P125" s="16">
        <f t="shared" ref="P125:P134" si="6">$T$10*M124/K124</f>
        <v>489.64</v>
      </c>
      <c r="Q125" s="16">
        <f t="shared" ref="Q125:Q204" si="7">210.343*3.89</f>
        <v>818.23427000000004</v>
      </c>
      <c r="R125" s="16">
        <f t="shared" ref="R125:R204" si="8">P125-Q125</f>
        <v>-328.59427000000005</v>
      </c>
      <c r="S125" s="17">
        <f t="shared" ref="S125:S204" si="9">R125/Q125</f>
        <v>-0.40158947388013955</v>
      </c>
    </row>
    <row r="126" spans="1:19" ht="25.5" customHeight="1" outlineLevel="4">
      <c r="A126" s="296" t="s">
        <v>536</v>
      </c>
      <c r="B126" s="297"/>
      <c r="C126" s="297"/>
      <c r="D126" s="297"/>
      <c r="E126" s="297"/>
      <c r="F126" s="297"/>
      <c r="G126" s="297"/>
      <c r="H126" s="298"/>
      <c r="I126" s="173">
        <v>2017</v>
      </c>
      <c r="J126" s="178">
        <v>0.4</v>
      </c>
      <c r="K126" s="175">
        <v>122</v>
      </c>
      <c r="L126" s="176">
        <f t="shared" si="5"/>
        <v>101.96274</v>
      </c>
      <c r="M126" s="179">
        <v>68.468999999999994</v>
      </c>
      <c r="N126" s="30"/>
      <c r="O126" s="30"/>
      <c r="P126" s="16">
        <f t="shared" si="6"/>
        <v>361.72222222222223</v>
      </c>
      <c r="Q126" s="16">
        <f t="shared" si="7"/>
        <v>818.23427000000004</v>
      </c>
      <c r="R126" s="16">
        <f t="shared" si="8"/>
        <v>-456.51204777777781</v>
      </c>
      <c r="S126" s="17">
        <f t="shared" si="9"/>
        <v>-0.55792340227668269</v>
      </c>
    </row>
    <row r="127" spans="1:19" ht="25.5" customHeight="1" outlineLevel="4">
      <c r="A127" s="296" t="s">
        <v>537</v>
      </c>
      <c r="B127" s="297"/>
      <c r="C127" s="297"/>
      <c r="D127" s="297"/>
      <c r="E127" s="297"/>
      <c r="F127" s="297"/>
      <c r="G127" s="297"/>
      <c r="H127" s="298"/>
      <c r="I127" s="173">
        <v>2017</v>
      </c>
      <c r="J127" s="178">
        <v>0.4</v>
      </c>
      <c r="K127" s="175">
        <v>319</v>
      </c>
      <c r="L127" s="176">
        <f t="shared" si="5"/>
        <v>101.96274</v>
      </c>
      <c r="M127" s="189">
        <v>112.694</v>
      </c>
      <c r="N127" s="38"/>
      <c r="O127" s="38"/>
      <c r="P127" s="16">
        <f t="shared" si="6"/>
        <v>561.22131147540983</v>
      </c>
      <c r="Q127" s="16">
        <f t="shared" si="7"/>
        <v>818.23427000000004</v>
      </c>
      <c r="R127" s="16">
        <f t="shared" si="8"/>
        <v>-257.0129585245902</v>
      </c>
      <c r="S127" s="17">
        <f t="shared" si="9"/>
        <v>-0.31410681261809065</v>
      </c>
    </row>
    <row r="128" spans="1:19" ht="25.5" customHeight="1" outlineLevel="4">
      <c r="A128" s="296" t="s">
        <v>539</v>
      </c>
      <c r="B128" s="297"/>
      <c r="C128" s="297"/>
      <c r="D128" s="297"/>
      <c r="E128" s="297"/>
      <c r="F128" s="297"/>
      <c r="G128" s="297"/>
      <c r="H128" s="298"/>
      <c r="I128" s="173">
        <v>2017</v>
      </c>
      <c r="J128" s="178">
        <v>0.4</v>
      </c>
      <c r="K128" s="175">
        <v>466</v>
      </c>
      <c r="L128" s="176">
        <f t="shared" si="5"/>
        <v>101.96274</v>
      </c>
      <c r="M128" s="189">
        <v>649.42999999999995</v>
      </c>
      <c r="N128" s="38"/>
      <c r="O128" s="38"/>
      <c r="P128" s="16">
        <f t="shared" si="6"/>
        <v>353.27272727272725</v>
      </c>
      <c r="Q128" s="16">
        <f t="shared" si="7"/>
        <v>818.23427000000004</v>
      </c>
      <c r="R128" s="16">
        <f t="shared" si="8"/>
        <v>-464.96154272727279</v>
      </c>
      <c r="S128" s="17">
        <f t="shared" si="9"/>
        <v>-0.56824990076163973</v>
      </c>
    </row>
    <row r="129" spans="1:19" ht="25.5" customHeight="1" outlineLevel="4">
      <c r="A129" s="296" t="s">
        <v>540</v>
      </c>
      <c r="B129" s="297"/>
      <c r="C129" s="297"/>
      <c r="D129" s="297"/>
      <c r="E129" s="297"/>
      <c r="F129" s="297"/>
      <c r="G129" s="297"/>
      <c r="H129" s="298"/>
      <c r="I129" s="173">
        <v>2017</v>
      </c>
      <c r="J129" s="178">
        <v>0.4</v>
      </c>
      <c r="K129" s="175">
        <v>477</v>
      </c>
      <c r="L129" s="176">
        <f t="shared" si="5"/>
        <v>101.96274</v>
      </c>
      <c r="M129" s="179">
        <v>642.86800000000005</v>
      </c>
      <c r="N129" s="30"/>
      <c r="O129" s="30"/>
      <c r="P129" s="16">
        <f t="shared" si="6"/>
        <v>1393.62660944206</v>
      </c>
      <c r="Q129" s="16">
        <f t="shared" si="7"/>
        <v>818.23427000000004</v>
      </c>
      <c r="R129" s="16">
        <f t="shared" si="8"/>
        <v>575.39233944206001</v>
      </c>
      <c r="S129" s="17">
        <f t="shared" si="9"/>
        <v>0.70321222238963421</v>
      </c>
    </row>
    <row r="130" spans="1:19" ht="25.5" customHeight="1" outlineLevel="4">
      <c r="A130" s="296" t="s">
        <v>541</v>
      </c>
      <c r="B130" s="297"/>
      <c r="C130" s="297"/>
      <c r="D130" s="297"/>
      <c r="E130" s="297"/>
      <c r="F130" s="297"/>
      <c r="G130" s="297"/>
      <c r="H130" s="298"/>
      <c r="I130" s="173">
        <v>2017</v>
      </c>
      <c r="J130" s="178">
        <v>0.4</v>
      </c>
      <c r="K130" s="175">
        <f>2149+780</f>
        <v>2929</v>
      </c>
      <c r="L130" s="176">
        <f t="shared" si="5"/>
        <v>101.96274</v>
      </c>
      <c r="M130" s="179">
        <f>2356.256+809.364</f>
        <v>3165.62</v>
      </c>
      <c r="N130" s="30"/>
      <c r="O130" s="30"/>
      <c r="P130" s="16">
        <f t="shared" si="6"/>
        <v>1347.7316561844864</v>
      </c>
      <c r="Q130" s="16">
        <f t="shared" si="7"/>
        <v>818.23427000000004</v>
      </c>
      <c r="R130" s="16">
        <f t="shared" si="8"/>
        <v>529.49738618448634</v>
      </c>
      <c r="S130" s="17">
        <f t="shared" si="9"/>
        <v>0.64712198645075858</v>
      </c>
    </row>
    <row r="131" spans="1:19" ht="25.5" customHeight="1" outlineLevel="4">
      <c r="A131" s="296" t="s">
        <v>542</v>
      </c>
      <c r="B131" s="297"/>
      <c r="C131" s="297"/>
      <c r="D131" s="297"/>
      <c r="E131" s="297"/>
      <c r="F131" s="297"/>
      <c r="G131" s="297"/>
      <c r="H131" s="298"/>
      <c r="I131" s="173">
        <v>2017</v>
      </c>
      <c r="J131" s="178">
        <v>0.4</v>
      </c>
      <c r="K131" s="175">
        <f>882+1228+3921</f>
        <v>6031</v>
      </c>
      <c r="L131" s="176">
        <f t="shared" si="5"/>
        <v>101.96274</v>
      </c>
      <c r="M131" s="179">
        <f>1366.367+1673.908+5629.971</f>
        <v>8670.2459999999992</v>
      </c>
      <c r="N131" s="30"/>
      <c r="O131" s="30"/>
      <c r="P131" s="16">
        <f t="shared" si="6"/>
        <v>1080.785250938887</v>
      </c>
      <c r="Q131" s="16">
        <f t="shared" si="7"/>
        <v>818.23427000000004</v>
      </c>
      <c r="R131" s="16">
        <f t="shared" si="8"/>
        <v>262.55098093888694</v>
      </c>
      <c r="S131" s="17">
        <f t="shared" si="9"/>
        <v>0.32087507278189037</v>
      </c>
    </row>
    <row r="132" spans="1:19" ht="25.5" customHeight="1" outlineLevel="4">
      <c r="A132" s="296" t="s">
        <v>543</v>
      </c>
      <c r="B132" s="297"/>
      <c r="C132" s="297"/>
      <c r="D132" s="297"/>
      <c r="E132" s="297"/>
      <c r="F132" s="297"/>
      <c r="G132" s="297"/>
      <c r="H132" s="298"/>
      <c r="I132" s="173">
        <v>2017</v>
      </c>
      <c r="J132" s="178">
        <v>0.4</v>
      </c>
      <c r="K132" s="175">
        <v>891</v>
      </c>
      <c r="L132" s="176">
        <f t="shared" si="5"/>
        <v>101.96274</v>
      </c>
      <c r="M132" s="179">
        <v>1337.6510000000001</v>
      </c>
      <c r="N132" s="30"/>
      <c r="O132" s="30"/>
      <c r="P132" s="16">
        <f t="shared" si="6"/>
        <v>1437.6133311225335</v>
      </c>
      <c r="Q132" s="16">
        <f t="shared" si="7"/>
        <v>818.23427000000004</v>
      </c>
      <c r="R132" s="16">
        <f t="shared" si="8"/>
        <v>619.37906112253347</v>
      </c>
      <c r="S132" s="17">
        <f t="shared" si="9"/>
        <v>0.75697032479772997</v>
      </c>
    </row>
    <row r="133" spans="1:19" ht="25.5" customHeight="1" outlineLevel="4">
      <c r="A133" s="296" t="s">
        <v>544</v>
      </c>
      <c r="B133" s="297"/>
      <c r="C133" s="297"/>
      <c r="D133" s="297"/>
      <c r="E133" s="297"/>
      <c r="F133" s="297"/>
      <c r="G133" s="297"/>
      <c r="H133" s="298"/>
      <c r="I133" s="173">
        <v>2017</v>
      </c>
      <c r="J133" s="178">
        <v>0.4</v>
      </c>
      <c r="K133" s="175">
        <v>130</v>
      </c>
      <c r="L133" s="176">
        <f t="shared" si="5"/>
        <v>101.96274</v>
      </c>
      <c r="M133" s="179">
        <v>69.66</v>
      </c>
      <c r="N133" s="30"/>
      <c r="O133" s="30"/>
      <c r="P133" s="16">
        <f t="shared" si="6"/>
        <v>1501.2918069584737</v>
      </c>
      <c r="Q133" s="16">
        <f t="shared" si="7"/>
        <v>818.23427000000004</v>
      </c>
      <c r="R133" s="16">
        <f t="shared" si="8"/>
        <v>683.05753695847363</v>
      </c>
      <c r="S133" s="17">
        <f t="shared" si="9"/>
        <v>0.83479458390134842</v>
      </c>
    </row>
    <row r="134" spans="1:19" ht="39" customHeight="1" outlineLevel="4">
      <c r="A134" s="299" t="s">
        <v>545</v>
      </c>
      <c r="B134" s="299"/>
      <c r="C134" s="299"/>
      <c r="D134" s="299"/>
      <c r="E134" s="299"/>
      <c r="F134" s="299"/>
      <c r="G134" s="299"/>
      <c r="H134" s="299"/>
      <c r="I134" s="173">
        <v>2017</v>
      </c>
      <c r="J134" s="178">
        <v>0.4</v>
      </c>
      <c r="K134" s="175">
        <v>330</v>
      </c>
      <c r="L134" s="176">
        <f t="shared" si="5"/>
        <v>101.96274</v>
      </c>
      <c r="M134" s="179">
        <v>160.39699999999999</v>
      </c>
      <c r="N134" s="30"/>
      <c r="O134" s="30"/>
      <c r="P134" s="16">
        <f t="shared" si="6"/>
        <v>535.84615384615381</v>
      </c>
      <c r="Q134" s="16">
        <f t="shared" si="7"/>
        <v>818.23427000000004</v>
      </c>
      <c r="R134" s="16">
        <f t="shared" si="8"/>
        <v>-282.38811615384623</v>
      </c>
      <c r="S134" s="17">
        <f t="shared" si="9"/>
        <v>-0.34511890604856504</v>
      </c>
    </row>
    <row r="135" spans="1:19" ht="39" customHeight="1" outlineLevel="4">
      <c r="A135" s="296" t="s">
        <v>546</v>
      </c>
      <c r="B135" s="297"/>
      <c r="C135" s="297"/>
      <c r="D135" s="297"/>
      <c r="E135" s="297"/>
      <c r="F135" s="297"/>
      <c r="G135" s="297"/>
      <c r="H135" s="298"/>
      <c r="I135" s="173">
        <v>2017</v>
      </c>
      <c r="J135" s="178">
        <v>0.4</v>
      </c>
      <c r="K135" s="175">
        <v>197</v>
      </c>
      <c r="L135" s="176">
        <f t="shared" si="5"/>
        <v>101.96274</v>
      </c>
      <c r="M135" s="187">
        <v>93.762</v>
      </c>
      <c r="N135" s="30"/>
      <c r="O135" s="30"/>
      <c r="P135" s="16"/>
      <c r="R135" s="16"/>
    </row>
    <row r="136" spans="1:19" ht="25.5" customHeight="1" outlineLevel="4">
      <c r="A136" s="296" t="s">
        <v>547</v>
      </c>
      <c r="B136" s="297"/>
      <c r="C136" s="297"/>
      <c r="D136" s="297"/>
      <c r="E136" s="297"/>
      <c r="F136" s="297"/>
      <c r="G136" s="297"/>
      <c r="H136" s="298"/>
      <c r="I136" s="173">
        <v>2017</v>
      </c>
      <c r="J136" s="178">
        <v>0.4</v>
      </c>
      <c r="K136" s="175">
        <v>199</v>
      </c>
      <c r="L136" s="176">
        <f t="shared" si="5"/>
        <v>101.96274</v>
      </c>
      <c r="M136" s="187">
        <v>104.78400000000001</v>
      </c>
      <c r="N136" s="30"/>
      <c r="O136" s="30"/>
      <c r="P136" s="16"/>
      <c r="R136" s="16"/>
    </row>
    <row r="137" spans="1:19" ht="25.5" customHeight="1" outlineLevel="4">
      <c r="A137" s="296" t="s">
        <v>550</v>
      </c>
      <c r="B137" s="297"/>
      <c r="C137" s="297"/>
      <c r="D137" s="297"/>
      <c r="E137" s="297"/>
      <c r="F137" s="297"/>
      <c r="G137" s="297"/>
      <c r="H137" s="298"/>
      <c r="I137" s="173">
        <v>2017</v>
      </c>
      <c r="J137" s="178">
        <v>0.4</v>
      </c>
      <c r="K137" s="175">
        <v>120</v>
      </c>
      <c r="L137" s="176">
        <f t="shared" si="5"/>
        <v>101.96274</v>
      </c>
      <c r="M137" s="187">
        <v>50.731999999999999</v>
      </c>
      <c r="N137" s="30"/>
      <c r="O137" s="30"/>
      <c r="P137" s="16"/>
      <c r="R137" s="16"/>
    </row>
    <row r="138" spans="1:19" ht="25.5" customHeight="1" outlineLevel="4">
      <c r="A138" s="296" t="s">
        <v>551</v>
      </c>
      <c r="B138" s="297"/>
      <c r="C138" s="297"/>
      <c r="D138" s="297"/>
      <c r="E138" s="297"/>
      <c r="F138" s="297"/>
      <c r="G138" s="297"/>
      <c r="H138" s="298"/>
      <c r="I138" s="173">
        <v>2017</v>
      </c>
      <c r="J138" s="178">
        <v>0.4</v>
      </c>
      <c r="K138" s="175">
        <v>394</v>
      </c>
      <c r="L138" s="176">
        <f t="shared" si="5"/>
        <v>101.96274</v>
      </c>
      <c r="M138" s="187">
        <v>170.56</v>
      </c>
      <c r="N138" s="30"/>
      <c r="O138" s="30"/>
      <c r="P138" s="16"/>
      <c r="R138" s="16"/>
    </row>
    <row r="139" spans="1:19" ht="25.5" customHeight="1" outlineLevel="4">
      <c r="A139" s="296" t="s">
        <v>553</v>
      </c>
      <c r="B139" s="297"/>
      <c r="C139" s="297"/>
      <c r="D139" s="297"/>
      <c r="E139" s="297"/>
      <c r="F139" s="297"/>
      <c r="G139" s="297"/>
      <c r="H139" s="298"/>
      <c r="I139" s="173">
        <v>2017</v>
      </c>
      <c r="J139" s="178">
        <v>0.4</v>
      </c>
      <c r="K139" s="175">
        <v>32</v>
      </c>
      <c r="L139" s="176">
        <f t="shared" si="5"/>
        <v>101.96274</v>
      </c>
      <c r="M139" s="187">
        <v>11.959</v>
      </c>
      <c r="N139" s="30"/>
      <c r="O139" s="30"/>
      <c r="P139" s="16"/>
      <c r="R139" s="16"/>
    </row>
    <row r="140" spans="1:19" ht="25.5" customHeight="1" outlineLevel="4">
      <c r="A140" s="296" t="s">
        <v>554</v>
      </c>
      <c r="B140" s="297"/>
      <c r="C140" s="297"/>
      <c r="D140" s="297"/>
      <c r="E140" s="297"/>
      <c r="F140" s="297"/>
      <c r="G140" s="297"/>
      <c r="H140" s="298"/>
      <c r="I140" s="173">
        <v>2017</v>
      </c>
      <c r="J140" s="178">
        <v>0.4</v>
      </c>
      <c r="K140" s="175">
        <v>35</v>
      </c>
      <c r="L140" s="176">
        <f t="shared" si="5"/>
        <v>101.96274</v>
      </c>
      <c r="M140" s="187">
        <v>15.098000000000001</v>
      </c>
      <c r="N140" s="30"/>
      <c r="O140" s="30"/>
      <c r="P140" s="16"/>
      <c r="R140" s="16"/>
    </row>
    <row r="141" spans="1:19" ht="25.5" customHeight="1" outlineLevel="4">
      <c r="A141" s="296" t="s">
        <v>556</v>
      </c>
      <c r="B141" s="297"/>
      <c r="C141" s="297"/>
      <c r="D141" s="297"/>
      <c r="E141" s="297"/>
      <c r="F141" s="297"/>
      <c r="G141" s="297"/>
      <c r="H141" s="298"/>
      <c r="I141" s="173">
        <v>2017</v>
      </c>
      <c r="J141" s="178">
        <v>0.4</v>
      </c>
      <c r="K141" s="175">
        <v>380</v>
      </c>
      <c r="L141" s="176">
        <f t="shared" si="5"/>
        <v>101.96274</v>
      </c>
      <c r="M141" s="187">
        <v>141.55600000000001</v>
      </c>
      <c r="N141" s="30"/>
      <c r="O141" s="30"/>
      <c r="P141" s="16"/>
      <c r="R141" s="16"/>
    </row>
    <row r="142" spans="1:19" ht="25.5" customHeight="1" outlineLevel="4">
      <c r="A142" s="296" t="s">
        <v>559</v>
      </c>
      <c r="B142" s="297"/>
      <c r="C142" s="297"/>
      <c r="D142" s="297"/>
      <c r="E142" s="297"/>
      <c r="F142" s="297"/>
      <c r="G142" s="297"/>
      <c r="H142" s="298"/>
      <c r="I142" s="173">
        <v>2017</v>
      </c>
      <c r="J142" s="178">
        <v>0.4</v>
      </c>
      <c r="K142" s="175">
        <v>90</v>
      </c>
      <c r="L142" s="176">
        <f t="shared" si="5"/>
        <v>101.96274</v>
      </c>
      <c r="M142" s="187">
        <v>25.071000000000002</v>
      </c>
      <c r="N142" s="30"/>
      <c r="O142" s="30"/>
      <c r="P142" s="16"/>
      <c r="R142" s="16"/>
    </row>
    <row r="143" spans="1:19" ht="25.5" customHeight="1" outlineLevel="4">
      <c r="A143" s="296" t="s">
        <v>561</v>
      </c>
      <c r="B143" s="297"/>
      <c r="C143" s="297"/>
      <c r="D143" s="297"/>
      <c r="E143" s="297"/>
      <c r="F143" s="297"/>
      <c r="G143" s="297"/>
      <c r="H143" s="298"/>
      <c r="I143" s="173">
        <v>2017</v>
      </c>
      <c r="J143" s="178">
        <v>0.4</v>
      </c>
      <c r="K143" s="175">
        <v>205</v>
      </c>
      <c r="L143" s="176">
        <f t="shared" si="5"/>
        <v>101.96274</v>
      </c>
      <c r="M143" s="187">
        <v>105.229</v>
      </c>
      <c r="N143" s="30"/>
      <c r="O143" s="30"/>
      <c r="P143" s="16"/>
      <c r="R143" s="16"/>
    </row>
    <row r="144" spans="1:19" ht="25.5" customHeight="1" outlineLevel="4">
      <c r="A144" s="296" t="s">
        <v>562</v>
      </c>
      <c r="B144" s="297"/>
      <c r="C144" s="297"/>
      <c r="D144" s="297"/>
      <c r="E144" s="297"/>
      <c r="F144" s="297"/>
      <c r="G144" s="297"/>
      <c r="H144" s="298"/>
      <c r="I144" s="173">
        <v>2017</v>
      </c>
      <c r="J144" s="178">
        <v>0.4</v>
      </c>
      <c r="K144" s="175">
        <v>340</v>
      </c>
      <c r="L144" s="176">
        <f t="shared" si="5"/>
        <v>101.96274</v>
      </c>
      <c r="M144" s="187">
        <v>151.512</v>
      </c>
      <c r="N144" s="30"/>
      <c r="O144" s="30"/>
      <c r="P144" s="16"/>
      <c r="R144" s="16"/>
    </row>
    <row r="145" spans="1:18" ht="25.5" customHeight="1" outlineLevel="4">
      <c r="A145" s="296" t="s">
        <v>563</v>
      </c>
      <c r="B145" s="297"/>
      <c r="C145" s="297"/>
      <c r="D145" s="297"/>
      <c r="E145" s="297"/>
      <c r="F145" s="297"/>
      <c r="G145" s="297"/>
      <c r="H145" s="298"/>
      <c r="I145" s="173">
        <v>2017</v>
      </c>
      <c r="J145" s="178">
        <v>0.4</v>
      </c>
      <c r="K145" s="175">
        <v>455</v>
      </c>
      <c r="L145" s="176">
        <f t="shared" si="5"/>
        <v>101.96274</v>
      </c>
      <c r="M145" s="187">
        <v>189.58199999999999</v>
      </c>
      <c r="N145" s="30"/>
      <c r="O145" s="30"/>
      <c r="P145" s="16"/>
      <c r="R145" s="16"/>
    </row>
    <row r="146" spans="1:18" ht="25.5" customHeight="1" outlineLevel="4">
      <c r="A146" s="296" t="s">
        <v>564</v>
      </c>
      <c r="B146" s="297"/>
      <c r="C146" s="297"/>
      <c r="D146" s="297"/>
      <c r="E146" s="297"/>
      <c r="F146" s="297"/>
      <c r="G146" s="297"/>
      <c r="H146" s="298"/>
      <c r="I146" s="173">
        <v>2017</v>
      </c>
      <c r="J146" s="178">
        <v>0.4</v>
      </c>
      <c r="K146" s="175">
        <v>315</v>
      </c>
      <c r="L146" s="176">
        <f t="shared" si="5"/>
        <v>101.96274</v>
      </c>
      <c r="M146" s="187">
        <v>171.221</v>
      </c>
      <c r="N146" s="30"/>
      <c r="O146" s="30"/>
      <c r="P146" s="16"/>
      <c r="R146" s="16"/>
    </row>
    <row r="147" spans="1:18" ht="25.5" customHeight="1" outlineLevel="4">
      <c r="A147" s="296" t="s">
        <v>568</v>
      </c>
      <c r="B147" s="297"/>
      <c r="C147" s="297"/>
      <c r="D147" s="297"/>
      <c r="E147" s="297"/>
      <c r="F147" s="297"/>
      <c r="G147" s="297"/>
      <c r="H147" s="298"/>
      <c r="I147" s="173">
        <v>2017</v>
      </c>
      <c r="J147" s="178">
        <v>0.4</v>
      </c>
      <c r="K147" s="175">
        <v>276</v>
      </c>
      <c r="L147" s="176">
        <f t="shared" si="5"/>
        <v>101.96274</v>
      </c>
      <c r="M147" s="187">
        <v>89.152000000000001</v>
      </c>
      <c r="N147" s="30"/>
      <c r="O147" s="30"/>
      <c r="P147" s="16"/>
      <c r="R147" s="16"/>
    </row>
    <row r="148" spans="1:18" ht="25.5" customHeight="1" outlineLevel="4">
      <c r="A148" s="296" t="s">
        <v>569</v>
      </c>
      <c r="B148" s="297"/>
      <c r="C148" s="297"/>
      <c r="D148" s="297"/>
      <c r="E148" s="297"/>
      <c r="F148" s="297"/>
      <c r="G148" s="297"/>
      <c r="H148" s="298"/>
      <c r="I148" s="173">
        <v>2017</v>
      </c>
      <c r="J148" s="178">
        <v>0.4</v>
      </c>
      <c r="K148" s="175">
        <v>125</v>
      </c>
      <c r="L148" s="176">
        <f t="shared" si="5"/>
        <v>101.96274</v>
      </c>
      <c r="M148" s="187">
        <v>51.595999999999997</v>
      </c>
      <c r="N148" s="30"/>
      <c r="O148" s="30"/>
      <c r="P148" s="16"/>
      <c r="R148" s="16"/>
    </row>
    <row r="149" spans="1:18" ht="36.75" customHeight="1" outlineLevel="4">
      <c r="A149" s="296" t="s">
        <v>571</v>
      </c>
      <c r="B149" s="297"/>
      <c r="C149" s="297"/>
      <c r="D149" s="297"/>
      <c r="E149" s="297"/>
      <c r="F149" s="297"/>
      <c r="G149" s="297"/>
      <c r="H149" s="298"/>
      <c r="I149" s="173">
        <v>2017</v>
      </c>
      <c r="J149" s="178">
        <v>0.4</v>
      </c>
      <c r="K149" s="175">
        <v>333</v>
      </c>
      <c r="L149" s="176">
        <f t="shared" si="5"/>
        <v>101.96274</v>
      </c>
      <c r="M149" s="187">
        <v>120.28700000000001</v>
      </c>
      <c r="N149" s="30"/>
      <c r="O149" s="30"/>
      <c r="P149" s="16"/>
      <c r="R149" s="16"/>
    </row>
    <row r="150" spans="1:18" ht="36.75" customHeight="1" outlineLevel="4">
      <c r="A150" s="296" t="s">
        <v>574</v>
      </c>
      <c r="B150" s="297"/>
      <c r="C150" s="297"/>
      <c r="D150" s="297"/>
      <c r="E150" s="297"/>
      <c r="F150" s="297"/>
      <c r="G150" s="297"/>
      <c r="H150" s="298"/>
      <c r="I150" s="173">
        <v>2017</v>
      </c>
      <c r="J150" s="178">
        <v>0.4</v>
      </c>
      <c r="K150" s="175">
        <v>212</v>
      </c>
      <c r="L150" s="176">
        <f t="shared" si="5"/>
        <v>101.96274</v>
      </c>
      <c r="M150" s="187">
        <v>89.21</v>
      </c>
      <c r="N150" s="30"/>
      <c r="O150" s="30"/>
      <c r="P150" s="16"/>
      <c r="R150" s="16"/>
    </row>
    <row r="151" spans="1:18" ht="25.5" customHeight="1" outlineLevel="4">
      <c r="A151" s="296" t="s">
        <v>575</v>
      </c>
      <c r="B151" s="297"/>
      <c r="C151" s="297"/>
      <c r="D151" s="297"/>
      <c r="E151" s="297"/>
      <c r="F151" s="297"/>
      <c r="G151" s="297"/>
      <c r="H151" s="298"/>
      <c r="I151" s="173">
        <v>2017</v>
      </c>
      <c r="J151" s="178">
        <v>0.4</v>
      </c>
      <c r="K151" s="175">
        <v>512</v>
      </c>
      <c r="L151" s="176">
        <f t="shared" si="5"/>
        <v>101.96274</v>
      </c>
      <c r="M151" s="187">
        <v>188.60499999999999</v>
      </c>
      <c r="N151" s="30"/>
      <c r="O151" s="30"/>
      <c r="P151" s="16"/>
      <c r="R151" s="16"/>
    </row>
    <row r="152" spans="1:18" ht="25.5" customHeight="1" outlineLevel="4">
      <c r="A152" s="296" t="s">
        <v>578</v>
      </c>
      <c r="B152" s="297"/>
      <c r="C152" s="297"/>
      <c r="D152" s="297"/>
      <c r="E152" s="297"/>
      <c r="F152" s="297"/>
      <c r="G152" s="297"/>
      <c r="H152" s="298"/>
      <c r="I152" s="173">
        <v>2017</v>
      </c>
      <c r="J152" s="178">
        <v>0.4</v>
      </c>
      <c r="K152" s="175">
        <v>130</v>
      </c>
      <c r="L152" s="176">
        <f t="shared" si="5"/>
        <v>101.96274</v>
      </c>
      <c r="M152" s="187">
        <v>50.064999999999998</v>
      </c>
      <c r="N152" s="30"/>
      <c r="O152" s="30"/>
      <c r="P152" s="16"/>
      <c r="R152" s="16"/>
    </row>
    <row r="153" spans="1:18" ht="25.5" customHeight="1" outlineLevel="4">
      <c r="A153" s="296" t="s">
        <v>579</v>
      </c>
      <c r="B153" s="297"/>
      <c r="C153" s="297"/>
      <c r="D153" s="297"/>
      <c r="E153" s="297"/>
      <c r="F153" s="297"/>
      <c r="G153" s="297"/>
      <c r="H153" s="298"/>
      <c r="I153" s="173">
        <v>2017</v>
      </c>
      <c r="J153" s="178">
        <v>0.4</v>
      </c>
      <c r="K153" s="175">
        <v>240</v>
      </c>
      <c r="L153" s="176">
        <f t="shared" si="5"/>
        <v>101.96274</v>
      </c>
      <c r="M153" s="187">
        <v>97.924999999999997</v>
      </c>
      <c r="N153" s="30"/>
      <c r="O153" s="30"/>
      <c r="P153" s="16"/>
      <c r="R153" s="16"/>
    </row>
    <row r="154" spans="1:18" ht="25.5" customHeight="1" outlineLevel="4">
      <c r="A154" s="296" t="s">
        <v>580</v>
      </c>
      <c r="B154" s="297"/>
      <c r="C154" s="297"/>
      <c r="D154" s="297"/>
      <c r="E154" s="297"/>
      <c r="F154" s="297"/>
      <c r="G154" s="297"/>
      <c r="H154" s="298"/>
      <c r="I154" s="173">
        <v>2017</v>
      </c>
      <c r="J154" s="178">
        <v>0.4</v>
      </c>
      <c r="K154" s="175">
        <v>60</v>
      </c>
      <c r="L154" s="176">
        <f t="shared" si="5"/>
        <v>101.96274</v>
      </c>
      <c r="M154" s="187">
        <v>24.870999999999999</v>
      </c>
      <c r="N154" s="30"/>
      <c r="O154" s="30"/>
      <c r="P154" s="16"/>
      <c r="R154" s="16"/>
    </row>
    <row r="155" spans="1:18" ht="25.5" customHeight="1" outlineLevel="4">
      <c r="A155" s="296" t="s">
        <v>582</v>
      </c>
      <c r="B155" s="297"/>
      <c r="C155" s="297"/>
      <c r="D155" s="297"/>
      <c r="E155" s="297"/>
      <c r="F155" s="297"/>
      <c r="G155" s="297"/>
      <c r="H155" s="298"/>
      <c r="I155" s="173">
        <v>2017</v>
      </c>
      <c r="J155" s="178">
        <v>0.4</v>
      </c>
      <c r="K155" s="175">
        <v>248</v>
      </c>
      <c r="L155" s="176">
        <f t="shared" si="5"/>
        <v>101.96274</v>
      </c>
      <c r="M155" s="187">
        <v>107.461</v>
      </c>
      <c r="N155" s="30"/>
      <c r="O155" s="30"/>
      <c r="P155" s="16"/>
      <c r="R155" s="16"/>
    </row>
    <row r="156" spans="1:18" ht="25.5" customHeight="1" outlineLevel="4">
      <c r="A156" s="296" t="s">
        <v>583</v>
      </c>
      <c r="B156" s="297"/>
      <c r="C156" s="297"/>
      <c r="D156" s="297"/>
      <c r="E156" s="297"/>
      <c r="F156" s="297"/>
      <c r="G156" s="297"/>
      <c r="H156" s="298"/>
      <c r="I156" s="173">
        <v>2017</v>
      </c>
      <c r="J156" s="178">
        <v>0.4</v>
      </c>
      <c r="K156" s="175">
        <v>149</v>
      </c>
      <c r="L156" s="176">
        <f t="shared" si="5"/>
        <v>101.96274</v>
      </c>
      <c r="M156" s="187">
        <v>76.087000000000003</v>
      </c>
      <c r="N156" s="30"/>
      <c r="O156" s="30"/>
      <c r="P156" s="16"/>
      <c r="R156" s="16"/>
    </row>
    <row r="157" spans="1:18" ht="25.5" customHeight="1" outlineLevel="4">
      <c r="A157" s="296" t="s">
        <v>584</v>
      </c>
      <c r="B157" s="297"/>
      <c r="C157" s="297"/>
      <c r="D157" s="297"/>
      <c r="E157" s="297"/>
      <c r="F157" s="297"/>
      <c r="G157" s="297"/>
      <c r="H157" s="298"/>
      <c r="I157" s="173">
        <v>2017</v>
      </c>
      <c r="J157" s="178">
        <v>0.4</v>
      </c>
      <c r="K157" s="175">
        <v>308</v>
      </c>
      <c r="L157" s="176">
        <f t="shared" si="5"/>
        <v>101.96274</v>
      </c>
      <c r="M157" s="187">
        <v>130.65700000000001</v>
      </c>
      <c r="N157" s="30"/>
      <c r="O157" s="30"/>
      <c r="P157" s="16"/>
      <c r="R157" s="16"/>
    </row>
    <row r="158" spans="1:18" ht="35.25" customHeight="1" outlineLevel="4">
      <c r="A158" s="296" t="s">
        <v>603</v>
      </c>
      <c r="B158" s="297"/>
      <c r="C158" s="297"/>
      <c r="D158" s="297"/>
      <c r="E158" s="297"/>
      <c r="F158" s="297"/>
      <c r="G158" s="297"/>
      <c r="H158" s="298"/>
      <c r="I158" s="173">
        <v>2017</v>
      </c>
      <c r="J158" s="178">
        <v>0.4</v>
      </c>
      <c r="K158" s="175">
        <v>97</v>
      </c>
      <c r="L158" s="176">
        <f t="shared" si="5"/>
        <v>101.96274</v>
      </c>
      <c r="M158" s="187">
        <v>32.350999999999999</v>
      </c>
      <c r="N158" s="30"/>
      <c r="O158" s="30"/>
      <c r="P158" s="16"/>
      <c r="R158" s="16"/>
    </row>
    <row r="159" spans="1:18" ht="37.5" customHeight="1" outlineLevel="4">
      <c r="A159" s="303" t="s">
        <v>586</v>
      </c>
      <c r="B159" s="304"/>
      <c r="C159" s="304"/>
      <c r="D159" s="304"/>
      <c r="E159" s="304"/>
      <c r="F159" s="304"/>
      <c r="G159" s="304"/>
      <c r="H159" s="305"/>
      <c r="I159" s="173">
        <v>2017</v>
      </c>
      <c r="J159" s="178">
        <v>0.4</v>
      </c>
      <c r="K159" s="175">
        <v>86</v>
      </c>
      <c r="L159" s="176">
        <f t="shared" si="5"/>
        <v>101.96274</v>
      </c>
      <c r="M159" s="187">
        <v>45.064</v>
      </c>
      <c r="N159" s="30"/>
      <c r="O159" s="30"/>
      <c r="P159" s="16"/>
      <c r="R159" s="16"/>
    </row>
    <row r="160" spans="1:18" ht="27.75" customHeight="1" outlineLevel="4">
      <c r="A160" s="296" t="s">
        <v>595</v>
      </c>
      <c r="B160" s="297"/>
      <c r="C160" s="297"/>
      <c r="D160" s="297"/>
      <c r="E160" s="297"/>
      <c r="F160" s="297"/>
      <c r="G160" s="297"/>
      <c r="H160" s="298"/>
      <c r="I160" s="173">
        <v>2017</v>
      </c>
      <c r="J160" s="178">
        <v>0.4</v>
      </c>
      <c r="K160" s="175">
        <v>54</v>
      </c>
      <c r="L160" s="176">
        <f t="shared" si="5"/>
        <v>101.96274</v>
      </c>
      <c r="M160" s="187">
        <v>21.655999999999999</v>
      </c>
      <c r="N160" s="30"/>
      <c r="O160" s="30"/>
      <c r="P160" s="16"/>
      <c r="R160" s="16"/>
    </row>
    <row r="161" spans="1:18" ht="27.75" customHeight="1" outlineLevel="4">
      <c r="A161" s="296" t="s">
        <v>606</v>
      </c>
      <c r="B161" s="297"/>
      <c r="C161" s="297"/>
      <c r="D161" s="297"/>
      <c r="E161" s="297"/>
      <c r="F161" s="297"/>
      <c r="G161" s="297"/>
      <c r="H161" s="298"/>
      <c r="I161" s="173">
        <v>2017</v>
      </c>
      <c r="J161" s="178">
        <v>0.4</v>
      </c>
      <c r="K161" s="175">
        <v>80</v>
      </c>
      <c r="L161" s="176">
        <f t="shared" si="5"/>
        <v>101.96274</v>
      </c>
      <c r="M161" s="187">
        <v>47.673000000000002</v>
      </c>
      <c r="N161" s="30"/>
      <c r="O161" s="30"/>
      <c r="P161" s="16"/>
      <c r="R161" s="16"/>
    </row>
    <row r="162" spans="1:18" ht="27.75" customHeight="1" outlineLevel="4">
      <c r="A162" s="296" t="s">
        <v>607</v>
      </c>
      <c r="B162" s="297"/>
      <c r="C162" s="297"/>
      <c r="D162" s="297"/>
      <c r="E162" s="297"/>
      <c r="F162" s="297"/>
      <c r="G162" s="297"/>
      <c r="H162" s="298"/>
      <c r="I162" s="173">
        <v>2017</v>
      </c>
      <c r="J162" s="178">
        <v>0.4</v>
      </c>
      <c r="K162" s="175">
        <v>180</v>
      </c>
      <c r="L162" s="176">
        <f t="shared" si="5"/>
        <v>101.96274</v>
      </c>
      <c r="M162" s="187">
        <v>70.501000000000005</v>
      </c>
      <c r="N162" s="30"/>
      <c r="O162" s="30"/>
      <c r="P162" s="16"/>
      <c r="R162" s="16"/>
    </row>
    <row r="163" spans="1:18" ht="27.75" customHeight="1" outlineLevel="4">
      <c r="A163" s="296" t="s">
        <v>608</v>
      </c>
      <c r="B163" s="297"/>
      <c r="C163" s="297"/>
      <c r="D163" s="297"/>
      <c r="E163" s="297"/>
      <c r="F163" s="297"/>
      <c r="G163" s="297"/>
      <c r="H163" s="298"/>
      <c r="I163" s="173">
        <v>2017</v>
      </c>
      <c r="J163" s="178">
        <v>0.4</v>
      </c>
      <c r="K163" s="175">
        <v>62</v>
      </c>
      <c r="L163" s="176">
        <f t="shared" si="5"/>
        <v>101.96274</v>
      </c>
      <c r="M163" s="187">
        <v>31.693999999999999</v>
      </c>
      <c r="N163" s="30"/>
      <c r="O163" s="30"/>
      <c r="P163" s="16"/>
      <c r="R163" s="16"/>
    </row>
    <row r="164" spans="1:18" ht="27.75" customHeight="1" outlineLevel="4">
      <c r="A164" s="296" t="s">
        <v>609</v>
      </c>
      <c r="B164" s="297"/>
      <c r="C164" s="297"/>
      <c r="D164" s="297"/>
      <c r="E164" s="297"/>
      <c r="F164" s="297"/>
      <c r="G164" s="297"/>
      <c r="H164" s="298"/>
      <c r="I164" s="173">
        <v>2017</v>
      </c>
      <c r="J164" s="178">
        <v>0.4</v>
      </c>
      <c r="K164" s="175">
        <v>155</v>
      </c>
      <c r="L164" s="176">
        <f t="shared" si="5"/>
        <v>101.96274</v>
      </c>
      <c r="M164" s="187">
        <v>65.238</v>
      </c>
      <c r="N164" s="30"/>
      <c r="O164" s="30"/>
      <c r="P164" s="16"/>
      <c r="R164" s="16"/>
    </row>
    <row r="165" spans="1:18" ht="27.75" customHeight="1" outlineLevel="4">
      <c r="A165" s="296" t="s">
        <v>610</v>
      </c>
      <c r="B165" s="297"/>
      <c r="C165" s="297"/>
      <c r="D165" s="297"/>
      <c r="E165" s="297"/>
      <c r="F165" s="297"/>
      <c r="G165" s="297"/>
      <c r="H165" s="298"/>
      <c r="I165" s="173">
        <v>2017</v>
      </c>
      <c r="J165" s="178">
        <v>0.4</v>
      </c>
      <c r="K165" s="175">
        <v>160</v>
      </c>
      <c r="L165" s="176">
        <f t="shared" si="5"/>
        <v>101.96274</v>
      </c>
      <c r="M165" s="187">
        <v>100.074</v>
      </c>
      <c r="N165" s="30"/>
      <c r="O165" s="30"/>
      <c r="P165" s="16"/>
      <c r="R165" s="16"/>
    </row>
    <row r="166" spans="1:18" ht="27.75" customHeight="1" outlineLevel="4">
      <c r="A166" s="296" t="s">
        <v>611</v>
      </c>
      <c r="B166" s="297"/>
      <c r="C166" s="297"/>
      <c r="D166" s="297"/>
      <c r="E166" s="297"/>
      <c r="F166" s="297"/>
      <c r="G166" s="297"/>
      <c r="H166" s="298"/>
      <c r="I166" s="173">
        <v>2017</v>
      </c>
      <c r="J166" s="178">
        <v>0.4</v>
      </c>
      <c r="K166" s="175">
        <f>347+259</f>
        <v>606</v>
      </c>
      <c r="L166" s="176">
        <f t="shared" si="5"/>
        <v>101.96274</v>
      </c>
      <c r="M166" s="187">
        <v>1000.405</v>
      </c>
      <c r="N166" s="30"/>
      <c r="O166" s="30"/>
      <c r="P166" s="16"/>
      <c r="R166" s="16"/>
    </row>
    <row r="167" spans="1:18" ht="27.75" customHeight="1" outlineLevel="4">
      <c r="A167" s="296" t="s">
        <v>612</v>
      </c>
      <c r="B167" s="297"/>
      <c r="C167" s="297"/>
      <c r="D167" s="297"/>
      <c r="E167" s="297"/>
      <c r="F167" s="297"/>
      <c r="G167" s="297"/>
      <c r="H167" s="298"/>
      <c r="I167" s="173">
        <v>2017</v>
      </c>
      <c r="J167" s="178">
        <v>0.4</v>
      </c>
      <c r="K167" s="175">
        <v>133</v>
      </c>
      <c r="L167" s="176">
        <f t="shared" si="5"/>
        <v>101.96274</v>
      </c>
      <c r="M167" s="187">
        <v>195.56</v>
      </c>
      <c r="N167" s="30"/>
      <c r="O167" s="30"/>
      <c r="P167" s="16"/>
      <c r="R167" s="16"/>
    </row>
    <row r="168" spans="1:18" ht="27.75" customHeight="1" outlineLevel="4">
      <c r="A168" s="296" t="s">
        <v>613</v>
      </c>
      <c r="B168" s="297"/>
      <c r="C168" s="297"/>
      <c r="D168" s="297"/>
      <c r="E168" s="297"/>
      <c r="F168" s="297"/>
      <c r="G168" s="297"/>
      <c r="H168" s="298"/>
      <c r="I168" s="173">
        <v>2017</v>
      </c>
      <c r="J168" s="178">
        <v>0.4</v>
      </c>
      <c r="K168" s="175">
        <v>78</v>
      </c>
      <c r="L168" s="176">
        <f t="shared" si="5"/>
        <v>101.96274</v>
      </c>
      <c r="M168" s="187">
        <v>153.50399999999999</v>
      </c>
      <c r="N168" s="30"/>
      <c r="O168" s="30"/>
      <c r="P168" s="16"/>
      <c r="R168" s="16"/>
    </row>
    <row r="169" spans="1:18" ht="38.25" customHeight="1" outlineLevel="4">
      <c r="A169" s="296" t="s">
        <v>625</v>
      </c>
      <c r="B169" s="297"/>
      <c r="C169" s="297"/>
      <c r="D169" s="297"/>
      <c r="E169" s="297"/>
      <c r="F169" s="297"/>
      <c r="G169" s="297"/>
      <c r="H169" s="298"/>
      <c r="I169" s="173">
        <v>2017</v>
      </c>
      <c r="J169" s="178">
        <v>0.4</v>
      </c>
      <c r="K169" s="175">
        <v>220</v>
      </c>
      <c r="L169" s="176">
        <f t="shared" si="5"/>
        <v>101.96274</v>
      </c>
      <c r="M169" s="187">
        <v>85.33</v>
      </c>
      <c r="N169" s="30"/>
      <c r="O169" s="30"/>
      <c r="P169" s="16"/>
      <c r="R169" s="16"/>
    </row>
    <row r="170" spans="1:18" ht="39.75" customHeight="1" outlineLevel="4">
      <c r="A170" s="296" t="s">
        <v>626</v>
      </c>
      <c r="B170" s="297"/>
      <c r="C170" s="297"/>
      <c r="D170" s="297"/>
      <c r="E170" s="297"/>
      <c r="F170" s="297"/>
      <c r="G170" s="297"/>
      <c r="H170" s="298"/>
      <c r="I170" s="173">
        <v>2017</v>
      </c>
      <c r="J170" s="178">
        <v>0.4</v>
      </c>
      <c r="K170" s="175">
        <v>67</v>
      </c>
      <c r="L170" s="176">
        <f t="shared" si="5"/>
        <v>101.96274</v>
      </c>
      <c r="M170" s="187">
        <v>30.363</v>
      </c>
      <c r="N170" s="30"/>
      <c r="O170" s="30"/>
      <c r="P170" s="16"/>
      <c r="R170" s="16"/>
    </row>
    <row r="171" spans="1:18" ht="49.5" customHeight="1" outlineLevel="4">
      <c r="A171" s="296" t="s">
        <v>632</v>
      </c>
      <c r="B171" s="297"/>
      <c r="C171" s="297"/>
      <c r="D171" s="297"/>
      <c r="E171" s="297"/>
      <c r="F171" s="297"/>
      <c r="G171" s="297"/>
      <c r="H171" s="298"/>
      <c r="I171" s="173">
        <v>2017</v>
      </c>
      <c r="J171" s="178">
        <v>0.4</v>
      </c>
      <c r="K171" s="175">
        <v>464</v>
      </c>
      <c r="L171" s="176">
        <f t="shared" si="5"/>
        <v>101.96274</v>
      </c>
      <c r="M171" s="187">
        <v>174.92699999999999</v>
      </c>
      <c r="N171" s="30"/>
      <c r="O171" s="30"/>
      <c r="P171" s="16"/>
      <c r="R171" s="16"/>
    </row>
    <row r="172" spans="1:18" ht="36.75" customHeight="1" outlineLevel="4">
      <c r="A172" s="296" t="s">
        <v>633</v>
      </c>
      <c r="B172" s="297"/>
      <c r="C172" s="297"/>
      <c r="D172" s="297"/>
      <c r="E172" s="297"/>
      <c r="F172" s="297"/>
      <c r="G172" s="297"/>
      <c r="H172" s="298"/>
      <c r="I172" s="173">
        <v>2017</v>
      </c>
      <c r="J172" s="178">
        <v>0.4</v>
      </c>
      <c r="K172" s="175">
        <v>114</v>
      </c>
      <c r="L172" s="176">
        <f t="shared" si="5"/>
        <v>101.96274</v>
      </c>
      <c r="M172" s="187">
        <v>57.704999999999998</v>
      </c>
      <c r="N172" s="30"/>
      <c r="O172" s="30"/>
      <c r="P172" s="16"/>
      <c r="R172" s="16"/>
    </row>
    <row r="173" spans="1:18" ht="31.5" customHeight="1" outlineLevel="4">
      <c r="A173" s="296" t="s">
        <v>635</v>
      </c>
      <c r="B173" s="297"/>
      <c r="C173" s="297"/>
      <c r="D173" s="297"/>
      <c r="E173" s="297"/>
      <c r="F173" s="297"/>
      <c r="G173" s="297"/>
      <c r="H173" s="298"/>
      <c r="I173" s="173">
        <v>2017</v>
      </c>
      <c r="J173" s="178">
        <v>0.4</v>
      </c>
      <c r="K173" s="175">
        <v>440</v>
      </c>
      <c r="L173" s="176">
        <f t="shared" si="5"/>
        <v>101.96274</v>
      </c>
      <c r="M173" s="187">
        <v>141.01900000000001</v>
      </c>
      <c r="N173" s="30"/>
      <c r="O173" s="30"/>
      <c r="P173" s="16"/>
      <c r="R173" s="16"/>
    </row>
    <row r="174" spans="1:18" ht="31.5" customHeight="1" outlineLevel="4">
      <c r="A174" s="296" t="s">
        <v>642</v>
      </c>
      <c r="B174" s="297"/>
      <c r="C174" s="297"/>
      <c r="D174" s="297"/>
      <c r="E174" s="297"/>
      <c r="F174" s="297"/>
      <c r="G174" s="297"/>
      <c r="H174" s="298"/>
      <c r="I174" s="173">
        <v>2017</v>
      </c>
      <c r="J174" s="178">
        <v>0.4</v>
      </c>
      <c r="K174" s="175">
        <v>280</v>
      </c>
      <c r="L174" s="176">
        <f t="shared" ref="L174:L204" si="10">165*0.38*0.94*1.73</f>
        <v>101.96274</v>
      </c>
      <c r="M174" s="187">
        <v>112.873</v>
      </c>
      <c r="N174" s="30"/>
      <c r="O174" s="30"/>
      <c r="P174" s="16"/>
      <c r="R174" s="16"/>
    </row>
    <row r="175" spans="1:18" ht="33" customHeight="1" outlineLevel="4">
      <c r="A175" s="296" t="s">
        <v>643</v>
      </c>
      <c r="B175" s="297"/>
      <c r="C175" s="297"/>
      <c r="D175" s="297"/>
      <c r="E175" s="297"/>
      <c r="F175" s="297"/>
      <c r="G175" s="297"/>
      <c r="H175" s="298"/>
      <c r="I175" s="173">
        <v>2017</v>
      </c>
      <c r="J175" s="178">
        <v>0.4</v>
      </c>
      <c r="K175" s="175">
        <v>100</v>
      </c>
      <c r="L175" s="176">
        <f t="shared" si="10"/>
        <v>101.96274</v>
      </c>
      <c r="M175" s="187">
        <v>37.811999999999998</v>
      </c>
      <c r="N175" s="30"/>
      <c r="O175" s="30"/>
      <c r="P175" s="16"/>
      <c r="R175" s="16"/>
    </row>
    <row r="176" spans="1:18" ht="30" customHeight="1" outlineLevel="4">
      <c r="A176" s="296" t="s">
        <v>646</v>
      </c>
      <c r="B176" s="297"/>
      <c r="C176" s="297"/>
      <c r="D176" s="297"/>
      <c r="E176" s="297"/>
      <c r="F176" s="297"/>
      <c r="G176" s="297"/>
      <c r="H176" s="298"/>
      <c r="I176" s="173">
        <v>2017</v>
      </c>
      <c r="J176" s="178">
        <v>0.4</v>
      </c>
      <c r="K176" s="175">
        <v>190</v>
      </c>
      <c r="L176" s="176">
        <f t="shared" si="10"/>
        <v>101.96274</v>
      </c>
      <c r="M176" s="187">
        <v>113.99299999999999</v>
      </c>
      <c r="N176" s="30"/>
      <c r="O176" s="30"/>
      <c r="P176" s="16"/>
      <c r="R176" s="16"/>
    </row>
    <row r="177" spans="1:18" ht="30" customHeight="1" outlineLevel="4">
      <c r="A177" s="296" t="s">
        <v>648</v>
      </c>
      <c r="B177" s="297"/>
      <c r="C177" s="297"/>
      <c r="D177" s="297"/>
      <c r="E177" s="297"/>
      <c r="F177" s="297"/>
      <c r="G177" s="297"/>
      <c r="H177" s="298"/>
      <c r="I177" s="173">
        <v>2017</v>
      </c>
      <c r="J177" s="178">
        <v>0.4</v>
      </c>
      <c r="K177" s="175">
        <v>140</v>
      </c>
      <c r="L177" s="176">
        <f t="shared" si="10"/>
        <v>101.96274</v>
      </c>
      <c r="M177" s="187">
        <v>22.658000000000001</v>
      </c>
      <c r="N177" s="30"/>
      <c r="O177" s="30"/>
      <c r="P177" s="16"/>
      <c r="R177" s="16"/>
    </row>
    <row r="178" spans="1:18" ht="30" customHeight="1" outlineLevel="4">
      <c r="A178" s="296" t="s">
        <v>650</v>
      </c>
      <c r="B178" s="297"/>
      <c r="C178" s="297"/>
      <c r="D178" s="297"/>
      <c r="E178" s="297"/>
      <c r="F178" s="297"/>
      <c r="G178" s="297"/>
      <c r="H178" s="298"/>
      <c r="I178" s="173">
        <v>2017</v>
      </c>
      <c r="J178" s="178">
        <v>0.4</v>
      </c>
      <c r="K178" s="175">
        <v>692</v>
      </c>
      <c r="L178" s="176">
        <f t="shared" si="10"/>
        <v>101.96274</v>
      </c>
      <c r="M178" s="187">
        <v>215.33799999999999</v>
      </c>
      <c r="N178" s="30"/>
      <c r="O178" s="30"/>
      <c r="P178" s="16"/>
      <c r="R178" s="16"/>
    </row>
    <row r="179" spans="1:18" ht="38.25" customHeight="1" outlineLevel="4">
      <c r="A179" s="296" t="s">
        <v>652</v>
      </c>
      <c r="B179" s="297"/>
      <c r="C179" s="297"/>
      <c r="D179" s="297"/>
      <c r="E179" s="297"/>
      <c r="F179" s="297"/>
      <c r="G179" s="297"/>
      <c r="H179" s="298"/>
      <c r="I179" s="173">
        <v>2017</v>
      </c>
      <c r="J179" s="178">
        <v>0.4</v>
      </c>
      <c r="K179" s="175">
        <v>387</v>
      </c>
      <c r="L179" s="176">
        <f t="shared" si="10"/>
        <v>101.96274</v>
      </c>
      <c r="M179" s="187">
        <v>145.24199999999999</v>
      </c>
      <c r="N179" s="30"/>
      <c r="O179" s="30"/>
      <c r="P179" s="16"/>
      <c r="R179" s="16"/>
    </row>
    <row r="180" spans="1:18" ht="38.25" customHeight="1" outlineLevel="4">
      <c r="A180" s="296" t="s">
        <v>653</v>
      </c>
      <c r="B180" s="297"/>
      <c r="C180" s="297"/>
      <c r="D180" s="297"/>
      <c r="E180" s="297"/>
      <c r="F180" s="297"/>
      <c r="G180" s="297"/>
      <c r="H180" s="298"/>
      <c r="I180" s="173">
        <v>2017</v>
      </c>
      <c r="J180" s="178">
        <v>0.4</v>
      </c>
      <c r="K180" s="175">
        <v>241</v>
      </c>
      <c r="L180" s="176">
        <f t="shared" si="10"/>
        <v>101.96274</v>
      </c>
      <c r="M180" s="187">
        <v>86.555999999999997</v>
      </c>
      <c r="N180" s="30"/>
      <c r="O180" s="30"/>
      <c r="P180" s="16"/>
      <c r="R180" s="16"/>
    </row>
    <row r="181" spans="1:18" ht="29.25" customHeight="1" outlineLevel="4">
      <c r="A181" s="296" t="s">
        <v>656</v>
      </c>
      <c r="B181" s="297"/>
      <c r="C181" s="297"/>
      <c r="D181" s="297"/>
      <c r="E181" s="297"/>
      <c r="F181" s="297"/>
      <c r="G181" s="297"/>
      <c r="H181" s="298"/>
      <c r="I181" s="173">
        <v>2017</v>
      </c>
      <c r="J181" s="178">
        <v>0.4</v>
      </c>
      <c r="K181" s="175">
        <v>90</v>
      </c>
      <c r="L181" s="176">
        <f t="shared" si="10"/>
        <v>101.96274</v>
      </c>
      <c r="M181" s="187">
        <v>42.427999999999997</v>
      </c>
      <c r="N181" s="30"/>
      <c r="O181" s="30"/>
      <c r="P181" s="16"/>
      <c r="R181" s="16"/>
    </row>
    <row r="182" spans="1:18" ht="29.25" customHeight="1" outlineLevel="4">
      <c r="A182" s="296" t="s">
        <v>657</v>
      </c>
      <c r="B182" s="297"/>
      <c r="C182" s="297"/>
      <c r="D182" s="297"/>
      <c r="E182" s="297"/>
      <c r="F182" s="297"/>
      <c r="G182" s="297"/>
      <c r="H182" s="298"/>
      <c r="I182" s="173">
        <v>2017</v>
      </c>
      <c r="J182" s="178">
        <v>0.4</v>
      </c>
      <c r="K182" s="175">
        <v>58</v>
      </c>
      <c r="L182" s="176">
        <f t="shared" si="10"/>
        <v>101.96274</v>
      </c>
      <c r="M182" s="187">
        <v>30.576000000000001</v>
      </c>
      <c r="N182" s="30"/>
      <c r="O182" s="30"/>
      <c r="P182" s="16"/>
      <c r="R182" s="16"/>
    </row>
    <row r="183" spans="1:18" ht="29.25" customHeight="1" outlineLevel="4">
      <c r="A183" s="296" t="s">
        <v>658</v>
      </c>
      <c r="B183" s="297"/>
      <c r="C183" s="297"/>
      <c r="D183" s="297"/>
      <c r="E183" s="297"/>
      <c r="F183" s="297"/>
      <c r="G183" s="297"/>
      <c r="H183" s="298"/>
      <c r="I183" s="173">
        <v>2017</v>
      </c>
      <c r="J183" s="178">
        <v>0.4</v>
      </c>
      <c r="K183" s="175">
        <v>87</v>
      </c>
      <c r="L183" s="176">
        <f t="shared" si="10"/>
        <v>101.96274</v>
      </c>
      <c r="M183" s="187">
        <v>39.631</v>
      </c>
      <c r="N183" s="30"/>
      <c r="O183" s="30"/>
      <c r="P183" s="16"/>
      <c r="R183" s="16"/>
    </row>
    <row r="184" spans="1:18" ht="29.25" customHeight="1" outlineLevel="4">
      <c r="A184" s="296" t="s">
        <v>659</v>
      </c>
      <c r="B184" s="297"/>
      <c r="C184" s="297"/>
      <c r="D184" s="297"/>
      <c r="E184" s="297"/>
      <c r="F184" s="297"/>
      <c r="G184" s="297"/>
      <c r="H184" s="298"/>
      <c r="I184" s="173">
        <v>2017</v>
      </c>
      <c r="J184" s="178">
        <v>0.4</v>
      </c>
      <c r="K184" s="175">
        <v>30</v>
      </c>
      <c r="L184" s="176">
        <f t="shared" si="10"/>
        <v>101.96274</v>
      </c>
      <c r="M184" s="187">
        <v>12.364000000000001</v>
      </c>
      <c r="N184" s="30"/>
      <c r="O184" s="30"/>
      <c r="P184" s="16"/>
      <c r="R184" s="16"/>
    </row>
    <row r="185" spans="1:18" ht="29.25" customHeight="1" outlineLevel="4">
      <c r="A185" s="303" t="s">
        <v>661</v>
      </c>
      <c r="B185" s="304"/>
      <c r="C185" s="304"/>
      <c r="D185" s="304"/>
      <c r="E185" s="304"/>
      <c r="F185" s="304"/>
      <c r="G185" s="304"/>
      <c r="H185" s="305"/>
      <c r="I185" s="173">
        <v>2017</v>
      </c>
      <c r="J185" s="178">
        <v>0.4</v>
      </c>
      <c r="K185" s="175">
        <v>106</v>
      </c>
      <c r="L185" s="176">
        <f t="shared" si="10"/>
        <v>101.96274</v>
      </c>
      <c r="M185" s="187">
        <v>20.331</v>
      </c>
      <c r="N185" s="30"/>
      <c r="O185" s="30"/>
      <c r="P185" s="16"/>
      <c r="R185" s="16"/>
    </row>
    <row r="186" spans="1:18" ht="29.25" customHeight="1" outlineLevel="4">
      <c r="A186" s="296" t="s">
        <v>662</v>
      </c>
      <c r="B186" s="297"/>
      <c r="C186" s="297"/>
      <c r="D186" s="297"/>
      <c r="E186" s="297"/>
      <c r="F186" s="297"/>
      <c r="G186" s="297"/>
      <c r="H186" s="298"/>
      <c r="I186" s="173">
        <v>2017</v>
      </c>
      <c r="J186" s="178">
        <v>0.4</v>
      </c>
      <c r="K186" s="175">
        <v>167</v>
      </c>
      <c r="L186" s="176">
        <f t="shared" si="10"/>
        <v>101.96274</v>
      </c>
      <c r="M186" s="187">
        <v>68.442999999999998</v>
      </c>
      <c r="N186" s="30"/>
      <c r="O186" s="30"/>
      <c r="P186" s="16"/>
      <c r="R186" s="16"/>
    </row>
    <row r="187" spans="1:18" ht="29.25" customHeight="1" outlineLevel="4">
      <c r="A187" s="303" t="s">
        <v>664</v>
      </c>
      <c r="B187" s="304"/>
      <c r="C187" s="304"/>
      <c r="D187" s="304"/>
      <c r="E187" s="304"/>
      <c r="F187" s="304"/>
      <c r="G187" s="304"/>
      <c r="H187" s="305"/>
      <c r="I187" s="173">
        <v>2017</v>
      </c>
      <c r="J187" s="178">
        <v>0.4</v>
      </c>
      <c r="K187" s="175">
        <v>177</v>
      </c>
      <c r="L187" s="176">
        <f t="shared" si="10"/>
        <v>101.96274</v>
      </c>
      <c r="M187" s="187">
        <v>78.415999999999997</v>
      </c>
      <c r="N187" s="30"/>
      <c r="O187" s="30"/>
      <c r="P187" s="16"/>
      <c r="R187" s="16"/>
    </row>
    <row r="188" spans="1:18" ht="29.25" customHeight="1" outlineLevel="4">
      <c r="A188" s="296" t="s">
        <v>668</v>
      </c>
      <c r="B188" s="297"/>
      <c r="C188" s="297"/>
      <c r="D188" s="297"/>
      <c r="E188" s="297"/>
      <c r="F188" s="297"/>
      <c r="G188" s="297"/>
      <c r="H188" s="298"/>
      <c r="I188" s="173">
        <v>2017</v>
      </c>
      <c r="J188" s="178">
        <v>0.4</v>
      </c>
      <c r="K188" s="175">
        <v>400</v>
      </c>
      <c r="L188" s="176">
        <f t="shared" si="10"/>
        <v>101.96274</v>
      </c>
      <c r="M188" s="187">
        <v>173.47</v>
      </c>
      <c r="N188" s="30"/>
      <c r="O188" s="30"/>
      <c r="P188" s="16"/>
      <c r="R188" s="16"/>
    </row>
    <row r="189" spans="1:18" ht="29.25" customHeight="1" outlineLevel="4">
      <c r="A189" s="296" t="s">
        <v>671</v>
      </c>
      <c r="B189" s="297"/>
      <c r="C189" s="297"/>
      <c r="D189" s="297"/>
      <c r="E189" s="297"/>
      <c r="F189" s="297"/>
      <c r="G189" s="297"/>
      <c r="H189" s="298"/>
      <c r="I189" s="173">
        <v>2017</v>
      </c>
      <c r="J189" s="178">
        <v>0.4</v>
      </c>
      <c r="K189" s="175">
        <v>90</v>
      </c>
      <c r="L189" s="176">
        <f t="shared" si="10"/>
        <v>101.96274</v>
      </c>
      <c r="M189" s="187">
        <v>44.231000000000002</v>
      </c>
      <c r="N189" s="30"/>
      <c r="O189" s="30"/>
      <c r="P189" s="16"/>
      <c r="R189" s="16"/>
    </row>
    <row r="190" spans="1:18" ht="29.25" customHeight="1" outlineLevel="4">
      <c r="A190" s="296" t="s">
        <v>672</v>
      </c>
      <c r="B190" s="297"/>
      <c r="C190" s="297"/>
      <c r="D190" s="297"/>
      <c r="E190" s="297"/>
      <c r="F190" s="297"/>
      <c r="G190" s="297"/>
      <c r="H190" s="298"/>
      <c r="I190" s="173">
        <v>2017</v>
      </c>
      <c r="J190" s="178">
        <v>0.4</v>
      </c>
      <c r="K190" s="175">
        <v>303</v>
      </c>
      <c r="L190" s="176">
        <f t="shared" si="10"/>
        <v>101.96274</v>
      </c>
      <c r="M190" s="187">
        <v>110.56</v>
      </c>
      <c r="N190" s="30"/>
      <c r="O190" s="30"/>
      <c r="P190" s="16"/>
      <c r="R190" s="16"/>
    </row>
    <row r="191" spans="1:18" ht="29.25" customHeight="1" outlineLevel="4">
      <c r="A191" s="296" t="s">
        <v>673</v>
      </c>
      <c r="B191" s="297"/>
      <c r="C191" s="297"/>
      <c r="D191" s="297"/>
      <c r="E191" s="297"/>
      <c r="F191" s="297"/>
      <c r="G191" s="297"/>
      <c r="H191" s="298"/>
      <c r="I191" s="173">
        <v>2017</v>
      </c>
      <c r="J191" s="178">
        <v>0.4</v>
      </c>
      <c r="K191" s="175">
        <v>122</v>
      </c>
      <c r="L191" s="176">
        <f t="shared" si="10"/>
        <v>101.96274</v>
      </c>
      <c r="M191" s="187">
        <v>85.710999999999999</v>
      </c>
      <c r="N191" s="30"/>
      <c r="O191" s="30"/>
      <c r="P191" s="16"/>
      <c r="R191" s="16"/>
    </row>
    <row r="192" spans="1:18" ht="29.25" customHeight="1" outlineLevel="4">
      <c r="A192" s="296" t="s">
        <v>674</v>
      </c>
      <c r="B192" s="297"/>
      <c r="C192" s="297"/>
      <c r="D192" s="297"/>
      <c r="E192" s="297"/>
      <c r="F192" s="297"/>
      <c r="G192" s="297"/>
      <c r="H192" s="298"/>
      <c r="I192" s="173">
        <v>2017</v>
      </c>
      <c r="J192" s="178">
        <v>0.4</v>
      </c>
      <c r="K192" s="175">
        <v>191</v>
      </c>
      <c r="L192" s="176">
        <f t="shared" si="10"/>
        <v>101.96274</v>
      </c>
      <c r="M192" s="187">
        <v>77.680999999999997</v>
      </c>
      <c r="N192" s="30"/>
      <c r="O192" s="30"/>
      <c r="P192" s="16"/>
      <c r="R192" s="16"/>
    </row>
    <row r="193" spans="1:19" ht="29.25" customHeight="1" outlineLevel="4">
      <c r="A193" s="296" t="s">
        <v>678</v>
      </c>
      <c r="B193" s="297"/>
      <c r="C193" s="297"/>
      <c r="D193" s="297"/>
      <c r="E193" s="297"/>
      <c r="F193" s="297"/>
      <c r="G193" s="297"/>
      <c r="H193" s="298"/>
      <c r="I193" s="173">
        <v>2017</v>
      </c>
      <c r="J193" s="178">
        <v>0.4</v>
      </c>
      <c r="K193" s="175">
        <v>345</v>
      </c>
      <c r="L193" s="176">
        <f t="shared" si="10"/>
        <v>101.96274</v>
      </c>
      <c r="M193" s="187">
        <v>121.846</v>
      </c>
      <c r="N193" s="30"/>
      <c r="O193" s="30"/>
      <c r="P193" s="16"/>
      <c r="R193" s="16"/>
    </row>
    <row r="194" spans="1:19" ht="29.25" customHeight="1" outlineLevel="4">
      <c r="A194" s="296" t="s">
        <v>679</v>
      </c>
      <c r="B194" s="297"/>
      <c r="C194" s="297"/>
      <c r="D194" s="297"/>
      <c r="E194" s="297"/>
      <c r="F194" s="297"/>
      <c r="G194" s="297"/>
      <c r="H194" s="298"/>
      <c r="I194" s="173">
        <v>2017</v>
      </c>
      <c r="J194" s="178">
        <v>0.4</v>
      </c>
      <c r="K194" s="175">
        <v>320</v>
      </c>
      <c r="L194" s="176">
        <f t="shared" si="10"/>
        <v>101.96274</v>
      </c>
      <c r="M194" s="187">
        <v>115.21899999999999</v>
      </c>
      <c r="N194" s="30"/>
      <c r="O194" s="30"/>
      <c r="P194" s="16"/>
      <c r="R194" s="16"/>
    </row>
    <row r="195" spans="1:19" ht="29.25" customHeight="1" outlineLevel="4">
      <c r="A195" s="296" t="s">
        <v>680</v>
      </c>
      <c r="B195" s="297"/>
      <c r="C195" s="297"/>
      <c r="D195" s="297"/>
      <c r="E195" s="297"/>
      <c r="F195" s="297"/>
      <c r="G195" s="297"/>
      <c r="H195" s="298"/>
      <c r="I195" s="173">
        <v>2017</v>
      </c>
      <c r="J195" s="178">
        <v>0.4</v>
      </c>
      <c r="K195" s="175">
        <v>219</v>
      </c>
      <c r="L195" s="176">
        <f t="shared" si="10"/>
        <v>101.96274</v>
      </c>
      <c r="M195" s="187">
        <v>86.483999999999995</v>
      </c>
      <c r="N195" s="30"/>
      <c r="O195" s="30"/>
      <c r="P195" s="16"/>
      <c r="R195" s="16"/>
    </row>
    <row r="196" spans="1:19" ht="29.25" customHeight="1" outlineLevel="4">
      <c r="A196" s="296" t="s">
        <v>681</v>
      </c>
      <c r="B196" s="297"/>
      <c r="C196" s="297"/>
      <c r="D196" s="297"/>
      <c r="E196" s="297"/>
      <c r="F196" s="297"/>
      <c r="G196" s="297"/>
      <c r="H196" s="298"/>
      <c r="I196" s="173">
        <v>2017</v>
      </c>
      <c r="J196" s="178">
        <v>0.4</v>
      </c>
      <c r="K196" s="175">
        <v>149</v>
      </c>
      <c r="L196" s="176">
        <f t="shared" si="10"/>
        <v>101.96274</v>
      </c>
      <c r="M196" s="187">
        <v>66.701999999999998</v>
      </c>
      <c r="N196" s="30"/>
      <c r="O196" s="30"/>
      <c r="P196" s="16"/>
      <c r="R196" s="16"/>
    </row>
    <row r="197" spans="1:19" ht="29.25" customHeight="1" outlineLevel="4">
      <c r="A197" s="296" t="s">
        <v>682</v>
      </c>
      <c r="B197" s="297"/>
      <c r="C197" s="297"/>
      <c r="D197" s="297"/>
      <c r="E197" s="297"/>
      <c r="F197" s="297"/>
      <c r="G197" s="297"/>
      <c r="H197" s="298"/>
      <c r="I197" s="173">
        <v>2017</v>
      </c>
      <c r="J197" s="178">
        <v>0.4</v>
      </c>
      <c r="K197" s="175">
        <v>399</v>
      </c>
      <c r="L197" s="176">
        <f t="shared" si="10"/>
        <v>101.96274</v>
      </c>
      <c r="M197" s="187">
        <v>155.477</v>
      </c>
      <c r="N197" s="30"/>
      <c r="O197" s="30"/>
      <c r="P197" s="16"/>
      <c r="R197" s="16"/>
    </row>
    <row r="198" spans="1:19" ht="29.25" customHeight="1" outlineLevel="4">
      <c r="A198" s="296" t="s">
        <v>683</v>
      </c>
      <c r="B198" s="297"/>
      <c r="C198" s="297"/>
      <c r="D198" s="297"/>
      <c r="E198" s="297"/>
      <c r="F198" s="297"/>
      <c r="G198" s="297"/>
      <c r="H198" s="298"/>
      <c r="I198" s="173">
        <v>2017</v>
      </c>
      <c r="J198" s="178">
        <v>0.4</v>
      </c>
      <c r="K198" s="175">
        <v>348</v>
      </c>
      <c r="L198" s="176">
        <f t="shared" si="10"/>
        <v>101.96274</v>
      </c>
      <c r="M198" s="187">
        <v>149.673</v>
      </c>
      <c r="N198" s="30"/>
      <c r="O198" s="30"/>
      <c r="P198" s="16"/>
      <c r="R198" s="16"/>
    </row>
    <row r="199" spans="1:19" ht="29.25" customHeight="1" outlineLevel="4">
      <c r="A199" s="296" t="s">
        <v>684</v>
      </c>
      <c r="B199" s="297"/>
      <c r="C199" s="297"/>
      <c r="D199" s="297"/>
      <c r="E199" s="297"/>
      <c r="F199" s="297"/>
      <c r="G199" s="297"/>
      <c r="H199" s="298"/>
      <c r="I199" s="173">
        <v>2017</v>
      </c>
      <c r="J199" s="178">
        <v>0.4</v>
      </c>
      <c r="K199" s="175">
        <v>311</v>
      </c>
      <c r="L199" s="176">
        <f t="shared" si="10"/>
        <v>101.96274</v>
      </c>
      <c r="M199" s="187">
        <v>111.05500000000001</v>
      </c>
      <c r="N199" s="30"/>
      <c r="O199" s="30"/>
      <c r="P199" s="16"/>
      <c r="R199" s="16"/>
    </row>
    <row r="200" spans="1:19" ht="29.25" customHeight="1" outlineLevel="4">
      <c r="A200" s="296" t="s">
        <v>685</v>
      </c>
      <c r="B200" s="297"/>
      <c r="C200" s="297"/>
      <c r="D200" s="297"/>
      <c r="E200" s="297"/>
      <c r="F200" s="297"/>
      <c r="G200" s="297"/>
      <c r="H200" s="298"/>
      <c r="I200" s="173">
        <v>2017</v>
      </c>
      <c r="J200" s="178">
        <v>0.4</v>
      </c>
      <c r="K200" s="175">
        <v>159</v>
      </c>
      <c r="L200" s="176">
        <f t="shared" si="10"/>
        <v>101.96274</v>
      </c>
      <c r="M200" s="187">
        <v>61.965000000000003</v>
      </c>
      <c r="N200" s="30"/>
      <c r="O200" s="30"/>
      <c r="P200" s="16"/>
      <c r="R200" s="16"/>
    </row>
    <row r="201" spans="1:19" ht="29.25" customHeight="1" outlineLevel="4">
      <c r="A201" s="296" t="s">
        <v>686</v>
      </c>
      <c r="B201" s="297"/>
      <c r="C201" s="297"/>
      <c r="D201" s="297"/>
      <c r="E201" s="297"/>
      <c r="F201" s="297"/>
      <c r="G201" s="297"/>
      <c r="H201" s="298"/>
      <c r="I201" s="173">
        <v>2017</v>
      </c>
      <c r="J201" s="178">
        <v>0.4</v>
      </c>
      <c r="K201" s="175">
        <v>350</v>
      </c>
      <c r="L201" s="176">
        <f t="shared" si="10"/>
        <v>101.96274</v>
      </c>
      <c r="M201" s="187">
        <v>143.125</v>
      </c>
      <c r="N201" s="30"/>
      <c r="O201" s="30"/>
      <c r="P201" s="16"/>
      <c r="R201" s="16"/>
    </row>
    <row r="202" spans="1:19" ht="29.25" customHeight="1" outlineLevel="4">
      <c r="A202" s="296" t="s">
        <v>688</v>
      </c>
      <c r="B202" s="297"/>
      <c r="C202" s="297"/>
      <c r="D202" s="297"/>
      <c r="E202" s="297"/>
      <c r="F202" s="297"/>
      <c r="G202" s="297"/>
      <c r="H202" s="298"/>
      <c r="I202" s="173">
        <v>2017</v>
      </c>
      <c r="J202" s="178">
        <v>0.4</v>
      </c>
      <c r="K202" s="175">
        <v>225</v>
      </c>
      <c r="L202" s="176">
        <f t="shared" si="10"/>
        <v>101.96274</v>
      </c>
      <c r="M202" s="187">
        <v>95.233000000000004</v>
      </c>
      <c r="N202" s="30"/>
      <c r="O202" s="30"/>
      <c r="P202" s="16"/>
      <c r="R202" s="16"/>
    </row>
    <row r="203" spans="1:19" ht="29.25" customHeight="1" outlineLevel="4">
      <c r="A203" s="296" t="s">
        <v>689</v>
      </c>
      <c r="B203" s="297"/>
      <c r="C203" s="297"/>
      <c r="D203" s="297"/>
      <c r="E203" s="297"/>
      <c r="F203" s="297"/>
      <c r="G203" s="297"/>
      <c r="H203" s="298"/>
      <c r="I203" s="173">
        <v>2017</v>
      </c>
      <c r="J203" s="178">
        <v>0.4</v>
      </c>
      <c r="K203" s="175">
        <v>350</v>
      </c>
      <c r="L203" s="176">
        <f t="shared" si="10"/>
        <v>101.96274</v>
      </c>
      <c r="M203" s="187">
        <v>585.82299999999998</v>
      </c>
      <c r="N203" s="30"/>
      <c r="O203" s="30"/>
      <c r="P203" s="16"/>
      <c r="R203" s="16"/>
    </row>
    <row r="204" spans="1:19" ht="25.5" customHeight="1" outlineLevel="5">
      <c r="A204" s="296" t="s">
        <v>581</v>
      </c>
      <c r="B204" s="297"/>
      <c r="C204" s="297"/>
      <c r="D204" s="297"/>
      <c r="E204" s="297"/>
      <c r="F204" s="297"/>
      <c r="G204" s="297"/>
      <c r="H204" s="298"/>
      <c r="I204" s="173">
        <v>2017</v>
      </c>
      <c r="J204" s="178">
        <v>0.4</v>
      </c>
      <c r="K204" s="175">
        <v>230</v>
      </c>
      <c r="L204" s="176">
        <f t="shared" si="10"/>
        <v>101.96274</v>
      </c>
      <c r="M204" s="188">
        <v>93.378</v>
      </c>
      <c r="N204" s="35"/>
      <c r="O204" s="35"/>
      <c r="P204" s="16">
        <f>$T$10*M134/K134</f>
        <v>486.05151515151516</v>
      </c>
      <c r="Q204" s="16">
        <f t="shared" si="7"/>
        <v>818.23427000000004</v>
      </c>
      <c r="R204" s="16">
        <f t="shared" si="8"/>
        <v>-332.18275484848488</v>
      </c>
      <c r="S204" s="17">
        <f t="shared" si="9"/>
        <v>-0.40597511865212499</v>
      </c>
    </row>
    <row r="205" spans="1:19" ht="25.5" customHeight="1" outlineLevel="5">
      <c r="A205" s="269" t="s">
        <v>17</v>
      </c>
      <c r="B205" s="269"/>
      <c r="C205" s="269"/>
      <c r="D205" s="269"/>
      <c r="E205" s="269"/>
      <c r="F205" s="269"/>
      <c r="G205" s="269"/>
      <c r="H205" s="269"/>
      <c r="I205" s="130"/>
      <c r="J205" s="131"/>
      <c r="K205" s="132"/>
      <c r="L205" s="133"/>
      <c r="M205" s="149"/>
      <c r="N205" s="31"/>
      <c r="O205" s="34"/>
      <c r="P205" s="16"/>
      <c r="R205" s="16"/>
    </row>
    <row r="206" spans="1:19" ht="25.5" customHeight="1" outlineLevel="5">
      <c r="A206" s="286" t="s">
        <v>8</v>
      </c>
      <c r="B206" s="287"/>
      <c r="C206" s="287"/>
      <c r="D206" s="287"/>
      <c r="E206" s="287"/>
      <c r="F206" s="287"/>
      <c r="G206" s="287"/>
      <c r="H206" s="288"/>
      <c r="I206" s="130"/>
      <c r="J206" s="131"/>
      <c r="K206" s="132"/>
      <c r="L206" s="133"/>
      <c r="M206" s="136"/>
      <c r="N206" s="30"/>
      <c r="O206" s="30"/>
      <c r="P206" s="16"/>
      <c r="R206" s="16"/>
    </row>
    <row r="207" spans="1:19" ht="25.5" customHeight="1" outlineLevel="4">
      <c r="A207" s="268" t="s">
        <v>164</v>
      </c>
      <c r="B207" s="268"/>
      <c r="C207" s="268"/>
      <c r="D207" s="268"/>
      <c r="E207" s="268"/>
      <c r="F207" s="268"/>
      <c r="G207" s="268"/>
      <c r="H207" s="268"/>
      <c r="I207" s="144"/>
      <c r="J207" s="135"/>
      <c r="K207" s="132"/>
      <c r="L207" s="133"/>
      <c r="M207" s="136"/>
      <c r="N207" s="30"/>
      <c r="O207" s="30"/>
    </row>
    <row r="208" spans="1:19" ht="25.5" customHeight="1" outlineLevel="5">
      <c r="A208" s="269" t="s">
        <v>123</v>
      </c>
      <c r="B208" s="269"/>
      <c r="C208" s="269"/>
      <c r="D208" s="269"/>
      <c r="E208" s="269"/>
      <c r="F208" s="269"/>
      <c r="G208" s="269"/>
      <c r="H208" s="269"/>
      <c r="I208" s="130"/>
      <c r="J208" s="131"/>
      <c r="K208" s="132"/>
      <c r="L208" s="133"/>
      <c r="M208" s="136"/>
      <c r="N208" s="30"/>
      <c r="O208" s="30"/>
    </row>
    <row r="209" spans="1:15" ht="25.5" customHeight="1" outlineLevel="4">
      <c r="A209" s="268" t="s">
        <v>164</v>
      </c>
      <c r="B209" s="268"/>
      <c r="C209" s="268"/>
      <c r="D209" s="268"/>
      <c r="E209" s="268"/>
      <c r="F209" s="268"/>
      <c r="G209" s="268"/>
      <c r="H209" s="268"/>
      <c r="I209" s="144"/>
      <c r="J209" s="135"/>
      <c r="K209" s="132"/>
      <c r="L209" s="133"/>
      <c r="M209" s="136"/>
      <c r="N209" s="30"/>
      <c r="O209" s="30"/>
    </row>
    <row r="210" spans="1:15" ht="25.5" customHeight="1" outlineLevel="5">
      <c r="A210" s="269" t="s">
        <v>166</v>
      </c>
      <c r="B210" s="269"/>
      <c r="C210" s="269"/>
      <c r="D210" s="269"/>
      <c r="E210" s="269"/>
      <c r="F210" s="269"/>
      <c r="G210" s="269"/>
      <c r="H210" s="269"/>
      <c r="I210" s="130"/>
      <c r="J210" s="131"/>
      <c r="K210" s="132"/>
      <c r="L210" s="133"/>
      <c r="M210" s="136"/>
      <c r="N210" s="30"/>
      <c r="O210" s="30"/>
    </row>
    <row r="211" spans="1:15" ht="25.5" customHeight="1" outlineLevel="4">
      <c r="A211" s="268" t="s">
        <v>164</v>
      </c>
      <c r="B211" s="268"/>
      <c r="C211" s="268"/>
      <c r="D211" s="268"/>
      <c r="E211" s="268"/>
      <c r="F211" s="268"/>
      <c r="G211" s="268"/>
      <c r="H211" s="268"/>
      <c r="I211" s="144"/>
      <c r="J211" s="135"/>
      <c r="K211" s="132"/>
      <c r="L211" s="133"/>
      <c r="M211" s="136"/>
      <c r="N211" s="30"/>
      <c r="O211" s="30"/>
    </row>
    <row r="212" spans="1:15" ht="25.5" customHeight="1" outlineLevel="5">
      <c r="A212" s="269" t="s">
        <v>9</v>
      </c>
      <c r="B212" s="269"/>
      <c r="C212" s="269"/>
      <c r="D212" s="269"/>
      <c r="E212" s="269"/>
      <c r="F212" s="269"/>
      <c r="G212" s="269"/>
      <c r="H212" s="269"/>
      <c r="I212" s="130"/>
      <c r="J212" s="131"/>
      <c r="K212" s="132"/>
      <c r="L212" s="133"/>
      <c r="M212" s="136"/>
      <c r="N212" s="30"/>
      <c r="O212" s="30"/>
    </row>
    <row r="213" spans="1:15" ht="25.5" customHeight="1" outlineLevel="4">
      <c r="A213" s="268" t="s">
        <v>164</v>
      </c>
      <c r="B213" s="268"/>
      <c r="C213" s="268"/>
      <c r="D213" s="268"/>
      <c r="E213" s="268"/>
      <c r="F213" s="268"/>
      <c r="G213" s="268"/>
      <c r="H213" s="268"/>
      <c r="I213" s="144"/>
      <c r="J213" s="135"/>
      <c r="K213" s="132"/>
      <c r="L213" s="133"/>
      <c r="M213" s="136"/>
      <c r="N213" s="30"/>
      <c r="O213" s="30"/>
    </row>
    <row r="214" spans="1:15" ht="25.5" customHeight="1" outlineLevel="5">
      <c r="A214" s="269" t="s">
        <v>10</v>
      </c>
      <c r="B214" s="269"/>
      <c r="C214" s="269"/>
      <c r="D214" s="269"/>
      <c r="E214" s="269"/>
      <c r="F214" s="269"/>
      <c r="G214" s="269"/>
      <c r="H214" s="269"/>
      <c r="I214" s="130"/>
      <c r="J214" s="131"/>
      <c r="K214" s="132"/>
      <c r="L214" s="133"/>
      <c r="M214" s="149"/>
      <c r="N214" s="31"/>
      <c r="O214" s="34"/>
    </row>
    <row r="215" spans="1:15" ht="25.5" customHeight="1" outlineLevel="5">
      <c r="A215" s="270" t="s">
        <v>18</v>
      </c>
      <c r="B215" s="270"/>
      <c r="C215" s="270"/>
      <c r="D215" s="270"/>
      <c r="E215" s="270"/>
      <c r="F215" s="270"/>
      <c r="G215" s="270"/>
      <c r="H215" s="270"/>
      <c r="I215" s="141"/>
      <c r="J215" s="142"/>
      <c r="K215" s="132"/>
      <c r="L215" s="143"/>
      <c r="M215" s="136"/>
      <c r="N215" s="30"/>
      <c r="O215" s="30"/>
    </row>
    <row r="216" spans="1:15" ht="25.5" customHeight="1" outlineLevel="3">
      <c r="A216" s="269" t="s">
        <v>19</v>
      </c>
      <c r="B216" s="269"/>
      <c r="C216" s="269"/>
      <c r="D216" s="269"/>
      <c r="E216" s="269"/>
      <c r="F216" s="269"/>
      <c r="G216" s="269"/>
      <c r="H216" s="269"/>
      <c r="I216" s="130"/>
      <c r="J216" s="131"/>
      <c r="K216" s="132"/>
      <c r="L216" s="133"/>
      <c r="M216" s="136"/>
      <c r="N216" s="30"/>
      <c r="O216" s="30"/>
    </row>
    <row r="217" spans="1:15" ht="25.5" customHeight="1" outlineLevel="4">
      <c r="A217" s="268" t="s">
        <v>164</v>
      </c>
      <c r="B217" s="268"/>
      <c r="C217" s="268"/>
      <c r="D217" s="268"/>
      <c r="E217" s="268"/>
      <c r="F217" s="268"/>
      <c r="G217" s="268"/>
      <c r="H217" s="268"/>
      <c r="I217" s="144"/>
      <c r="J217" s="135"/>
      <c r="K217" s="132"/>
      <c r="L217" s="133"/>
      <c r="M217" s="136"/>
      <c r="N217" s="30"/>
      <c r="O217" s="30"/>
    </row>
    <row r="218" spans="1:15" ht="25.5" customHeight="1" outlineLevel="5">
      <c r="A218" s="281" t="s">
        <v>20</v>
      </c>
      <c r="B218" s="281"/>
      <c r="C218" s="281"/>
      <c r="D218" s="281"/>
      <c r="E218" s="281"/>
      <c r="F218" s="281"/>
      <c r="G218" s="281"/>
      <c r="H218" s="281"/>
      <c r="I218" s="151"/>
      <c r="J218" s="152"/>
      <c r="K218" s="153"/>
      <c r="L218" s="154"/>
      <c r="M218" s="149"/>
      <c r="N218" s="31"/>
      <c r="O218" s="36"/>
    </row>
    <row r="219" spans="1:15" ht="25.5" customHeight="1" outlineLevel="4">
      <c r="A219" s="269" t="s">
        <v>21</v>
      </c>
      <c r="B219" s="269"/>
      <c r="C219" s="269"/>
      <c r="D219" s="269"/>
      <c r="E219" s="269"/>
      <c r="F219" s="269"/>
      <c r="G219" s="269"/>
      <c r="H219" s="269"/>
      <c r="I219" s="130"/>
      <c r="J219" s="131"/>
      <c r="K219" s="132"/>
      <c r="L219" s="133"/>
      <c r="M219" s="149"/>
      <c r="N219" s="31"/>
      <c r="O219" s="36"/>
    </row>
    <row r="220" spans="1:15" ht="25.5" customHeight="1" outlineLevel="4">
      <c r="A220" s="269" t="s">
        <v>22</v>
      </c>
      <c r="B220" s="269"/>
      <c r="C220" s="269"/>
      <c r="D220" s="269"/>
      <c r="E220" s="269"/>
      <c r="F220" s="269"/>
      <c r="G220" s="269"/>
      <c r="H220" s="269"/>
      <c r="I220" s="130"/>
      <c r="J220" s="131"/>
      <c r="K220" s="132"/>
      <c r="L220" s="133"/>
      <c r="M220" s="149"/>
      <c r="N220" s="31"/>
      <c r="O220" s="36"/>
    </row>
    <row r="221" spans="1:15" ht="25.5" customHeight="1" outlineLevel="4">
      <c r="A221" s="269" t="s">
        <v>23</v>
      </c>
      <c r="B221" s="269"/>
      <c r="C221" s="269"/>
      <c r="D221" s="269"/>
      <c r="E221" s="269"/>
      <c r="F221" s="269"/>
      <c r="G221" s="269"/>
      <c r="H221" s="269"/>
      <c r="I221" s="130"/>
      <c r="J221" s="131"/>
      <c r="K221" s="132"/>
      <c r="L221" s="133"/>
      <c r="M221" s="149">
        <f>SUM(M222:M230)/SUM(K222:K230)*1000</f>
        <v>170.31171019376578</v>
      </c>
      <c r="N221" s="31" t="s">
        <v>494</v>
      </c>
      <c r="O221" s="36"/>
    </row>
    <row r="222" spans="1:15" ht="25.5" customHeight="1" outlineLevel="4">
      <c r="A222" s="303" t="s">
        <v>510</v>
      </c>
      <c r="B222" s="304"/>
      <c r="C222" s="304"/>
      <c r="D222" s="304"/>
      <c r="E222" s="304"/>
      <c r="F222" s="304"/>
      <c r="G222" s="304"/>
      <c r="H222" s="305"/>
      <c r="I222" s="173">
        <v>2017</v>
      </c>
      <c r="J222" s="174">
        <v>0.4</v>
      </c>
      <c r="K222" s="175">
        <v>145</v>
      </c>
      <c r="L222" s="176">
        <f>165*0.38*0.94*1.73</f>
        <v>101.96274</v>
      </c>
      <c r="M222" s="179">
        <v>30.33</v>
      </c>
      <c r="N222" s="30"/>
      <c r="O222" s="30"/>
    </row>
    <row r="223" spans="1:15" ht="25.5" customHeight="1" outlineLevel="4">
      <c r="A223" s="296" t="s">
        <v>557</v>
      </c>
      <c r="B223" s="297"/>
      <c r="C223" s="297"/>
      <c r="D223" s="297"/>
      <c r="E223" s="297"/>
      <c r="F223" s="297"/>
      <c r="G223" s="297"/>
      <c r="H223" s="298"/>
      <c r="I223" s="173">
        <v>2017</v>
      </c>
      <c r="J223" s="174">
        <v>0.4</v>
      </c>
      <c r="K223" s="175">
        <v>65</v>
      </c>
      <c r="L223" s="176">
        <f t="shared" ref="L223:L230" si="11">165*0.38*0.94*1.73</f>
        <v>101.96274</v>
      </c>
      <c r="M223" s="179">
        <v>11.54</v>
      </c>
      <c r="N223" s="30"/>
      <c r="O223" s="30"/>
    </row>
    <row r="224" spans="1:15" ht="25.5" customHeight="1" outlineLevel="4">
      <c r="A224" s="296" t="s">
        <v>558</v>
      </c>
      <c r="B224" s="297"/>
      <c r="C224" s="297"/>
      <c r="D224" s="297"/>
      <c r="E224" s="297"/>
      <c r="F224" s="297"/>
      <c r="G224" s="297"/>
      <c r="H224" s="298"/>
      <c r="I224" s="173">
        <v>2017</v>
      </c>
      <c r="J224" s="174">
        <v>0.4</v>
      </c>
      <c r="K224" s="175">
        <v>300</v>
      </c>
      <c r="L224" s="176">
        <f t="shared" si="11"/>
        <v>101.96274</v>
      </c>
      <c r="M224" s="179">
        <v>41.747</v>
      </c>
      <c r="N224" s="30"/>
      <c r="O224" s="30"/>
    </row>
    <row r="225" spans="1:15" ht="25.5" customHeight="1" outlineLevel="4">
      <c r="A225" s="296" t="s">
        <v>560</v>
      </c>
      <c r="B225" s="297"/>
      <c r="C225" s="297"/>
      <c r="D225" s="297"/>
      <c r="E225" s="297"/>
      <c r="F225" s="297"/>
      <c r="G225" s="297"/>
      <c r="H225" s="298"/>
      <c r="I225" s="173">
        <v>2017</v>
      </c>
      <c r="J225" s="174">
        <v>0.4</v>
      </c>
      <c r="K225" s="175">
        <v>65</v>
      </c>
      <c r="L225" s="176">
        <f t="shared" si="11"/>
        <v>101.96274</v>
      </c>
      <c r="M225" s="179">
        <v>11.54</v>
      </c>
      <c r="N225" s="30"/>
      <c r="O225" s="30"/>
    </row>
    <row r="226" spans="1:15" ht="38.25" customHeight="1" outlineLevel="4">
      <c r="A226" s="303" t="s">
        <v>585</v>
      </c>
      <c r="B226" s="304"/>
      <c r="C226" s="304"/>
      <c r="D226" s="304"/>
      <c r="E226" s="304"/>
      <c r="F226" s="304"/>
      <c r="G226" s="304"/>
      <c r="H226" s="305"/>
      <c r="I226" s="173">
        <v>2017</v>
      </c>
      <c r="J226" s="174">
        <v>0.4</v>
      </c>
      <c r="K226" s="175">
        <v>92</v>
      </c>
      <c r="L226" s="176">
        <f t="shared" si="11"/>
        <v>101.96274</v>
      </c>
      <c r="M226" s="179">
        <v>21.161000000000001</v>
      </c>
      <c r="N226" s="30"/>
      <c r="O226" s="30"/>
    </row>
    <row r="227" spans="1:15" ht="38.25" customHeight="1" outlineLevel="4">
      <c r="A227" s="303" t="s">
        <v>587</v>
      </c>
      <c r="B227" s="304"/>
      <c r="C227" s="304"/>
      <c r="D227" s="304"/>
      <c r="E227" s="304"/>
      <c r="F227" s="304"/>
      <c r="G227" s="304"/>
      <c r="H227" s="305"/>
      <c r="I227" s="173">
        <v>2017</v>
      </c>
      <c r="J227" s="174">
        <v>0.4</v>
      </c>
      <c r="K227" s="175">
        <v>202</v>
      </c>
      <c r="L227" s="176">
        <f t="shared" si="11"/>
        <v>101.96274</v>
      </c>
      <c r="M227" s="179">
        <v>36.82</v>
      </c>
      <c r="N227" s="30"/>
      <c r="O227" s="30"/>
    </row>
    <row r="228" spans="1:15" ht="28.5" customHeight="1" outlineLevel="4">
      <c r="A228" s="296" t="s">
        <v>602</v>
      </c>
      <c r="B228" s="297"/>
      <c r="C228" s="297"/>
      <c r="D228" s="297"/>
      <c r="E228" s="297"/>
      <c r="F228" s="297"/>
      <c r="G228" s="297"/>
      <c r="H228" s="298"/>
      <c r="I228" s="173">
        <v>2017</v>
      </c>
      <c r="J228" s="174">
        <v>0.4</v>
      </c>
      <c r="K228" s="175">
        <v>105</v>
      </c>
      <c r="L228" s="176">
        <f t="shared" si="11"/>
        <v>101.96274</v>
      </c>
      <c r="M228" s="179">
        <v>16.358000000000001</v>
      </c>
      <c r="N228" s="30"/>
      <c r="O228" s="30"/>
    </row>
    <row r="229" spans="1:15" ht="28.5" customHeight="1" outlineLevel="4">
      <c r="A229" s="296" t="s">
        <v>649</v>
      </c>
      <c r="B229" s="297"/>
      <c r="C229" s="297"/>
      <c r="D229" s="297"/>
      <c r="E229" s="297"/>
      <c r="F229" s="297"/>
      <c r="G229" s="297"/>
      <c r="H229" s="298"/>
      <c r="I229" s="173">
        <v>2017</v>
      </c>
      <c r="J229" s="174">
        <v>0.4</v>
      </c>
      <c r="K229" s="175">
        <v>118</v>
      </c>
      <c r="L229" s="176">
        <f t="shared" si="11"/>
        <v>101.96274</v>
      </c>
      <c r="M229" s="179">
        <v>17.585000000000001</v>
      </c>
      <c r="N229" s="30"/>
      <c r="O229" s="30"/>
    </row>
    <row r="230" spans="1:15" ht="25.5" customHeight="1" outlineLevel="5">
      <c r="A230" s="299" t="s">
        <v>538</v>
      </c>
      <c r="B230" s="299"/>
      <c r="C230" s="299"/>
      <c r="D230" s="299"/>
      <c r="E230" s="299"/>
      <c r="F230" s="299"/>
      <c r="G230" s="299"/>
      <c r="H230" s="299"/>
      <c r="I230" s="173">
        <v>2017</v>
      </c>
      <c r="J230" s="178">
        <v>0.4</v>
      </c>
      <c r="K230" s="175">
        <v>95</v>
      </c>
      <c r="L230" s="176">
        <f t="shared" si="11"/>
        <v>101.96274</v>
      </c>
      <c r="M230" s="179">
        <v>15.079000000000001</v>
      </c>
      <c r="N230" s="30"/>
      <c r="O230" s="30"/>
    </row>
    <row r="231" spans="1:15" ht="25.5" customHeight="1" outlineLevel="4">
      <c r="A231" s="269" t="s">
        <v>24</v>
      </c>
      <c r="B231" s="269"/>
      <c r="C231" s="269"/>
      <c r="D231" s="269"/>
      <c r="E231" s="269"/>
      <c r="F231" s="269"/>
      <c r="G231" s="269"/>
      <c r="H231" s="269"/>
      <c r="I231" s="130"/>
      <c r="J231" s="131"/>
      <c r="K231" s="132"/>
      <c r="L231" s="133"/>
      <c r="M231" s="149">
        <f>SUM(M232:M232)/SUM(K232:K232)*1000</f>
        <v>238.54922279792746</v>
      </c>
      <c r="N231" s="31" t="s">
        <v>494</v>
      </c>
      <c r="O231" s="36"/>
    </row>
    <row r="232" spans="1:15" ht="25.5" customHeight="1" outlineLevel="4">
      <c r="A232" s="300" t="s">
        <v>503</v>
      </c>
      <c r="B232" s="301"/>
      <c r="C232" s="301"/>
      <c r="D232" s="301"/>
      <c r="E232" s="301"/>
      <c r="F232" s="301"/>
      <c r="G232" s="301"/>
      <c r="H232" s="302"/>
      <c r="I232" s="173">
        <v>2017</v>
      </c>
      <c r="J232" s="174">
        <v>0.4</v>
      </c>
      <c r="K232" s="175">
        <v>193</v>
      </c>
      <c r="L232" s="176">
        <f>180*0.38*0.94*1.73</f>
        <v>111.23208000000001</v>
      </c>
      <c r="M232" s="179">
        <v>46.04</v>
      </c>
      <c r="N232" s="30"/>
      <c r="O232" s="30"/>
    </row>
    <row r="233" spans="1:15" ht="25.5" customHeight="1" outlineLevel="4">
      <c r="A233" s="269" t="s">
        <v>162</v>
      </c>
      <c r="B233" s="269"/>
      <c r="C233" s="269"/>
      <c r="D233" s="269"/>
      <c r="E233" s="269"/>
      <c r="F233" s="269"/>
      <c r="G233" s="269"/>
      <c r="H233" s="269"/>
      <c r="I233" s="130"/>
      <c r="J233" s="131"/>
      <c r="K233" s="132"/>
      <c r="L233" s="133"/>
      <c r="M233" s="149"/>
      <c r="N233" s="31"/>
      <c r="O233" s="36"/>
    </row>
    <row r="234" spans="1:15" ht="25.5" customHeight="1" outlineLevel="2">
      <c r="A234" s="270" t="s">
        <v>25</v>
      </c>
      <c r="B234" s="270"/>
      <c r="C234" s="270"/>
      <c r="D234" s="270"/>
      <c r="E234" s="270"/>
      <c r="F234" s="270"/>
      <c r="G234" s="270"/>
      <c r="H234" s="270"/>
      <c r="I234" s="141"/>
      <c r="J234" s="142"/>
      <c r="K234" s="132"/>
      <c r="L234" s="143"/>
      <c r="M234" s="136"/>
      <c r="N234" s="30"/>
      <c r="O234" s="30"/>
    </row>
    <row r="235" spans="1:15" ht="25.5" customHeight="1" outlineLevel="3">
      <c r="A235" s="270" t="s">
        <v>26</v>
      </c>
      <c r="B235" s="270"/>
      <c r="C235" s="270"/>
      <c r="D235" s="270"/>
      <c r="E235" s="270"/>
      <c r="F235" s="270"/>
      <c r="G235" s="270"/>
      <c r="H235" s="270"/>
      <c r="I235" s="141"/>
      <c r="J235" s="142"/>
      <c r="K235" s="132"/>
      <c r="L235" s="143"/>
      <c r="M235" s="136"/>
      <c r="N235" s="30"/>
      <c r="O235" s="30"/>
    </row>
    <row r="236" spans="1:15" ht="25.5" customHeight="1" outlineLevel="4">
      <c r="A236" s="269" t="s">
        <v>167</v>
      </c>
      <c r="B236" s="269"/>
      <c r="C236" s="269"/>
      <c r="D236" s="269"/>
      <c r="E236" s="269"/>
      <c r="F236" s="269"/>
      <c r="G236" s="269"/>
      <c r="H236" s="269"/>
      <c r="I236" s="130"/>
      <c r="J236" s="131"/>
      <c r="K236" s="132"/>
      <c r="L236" s="133"/>
      <c r="M236" s="136"/>
      <c r="N236" s="30"/>
      <c r="O236" s="30"/>
    </row>
    <row r="237" spans="1:15" ht="25.5" customHeight="1" outlineLevel="5">
      <c r="A237" s="268" t="s">
        <v>164</v>
      </c>
      <c r="B237" s="268"/>
      <c r="C237" s="268"/>
      <c r="D237" s="268"/>
      <c r="E237" s="268"/>
      <c r="F237" s="268"/>
      <c r="G237" s="268"/>
      <c r="H237" s="268"/>
      <c r="I237" s="144"/>
      <c r="J237" s="155"/>
      <c r="K237" s="132"/>
      <c r="L237" s="133"/>
      <c r="M237" s="136"/>
      <c r="N237" s="30"/>
      <c r="O237" s="30"/>
    </row>
    <row r="238" spans="1:15" ht="25.5" customHeight="1" outlineLevel="4">
      <c r="A238" s="269" t="s">
        <v>122</v>
      </c>
      <c r="B238" s="269"/>
      <c r="C238" s="269"/>
      <c r="D238" s="269"/>
      <c r="E238" s="269"/>
      <c r="F238" s="269"/>
      <c r="G238" s="269"/>
      <c r="H238" s="269"/>
      <c r="I238" s="130"/>
      <c r="J238" s="131"/>
      <c r="K238" s="132"/>
      <c r="L238" s="133"/>
      <c r="M238" s="136"/>
      <c r="N238" s="30"/>
      <c r="O238" s="30"/>
    </row>
    <row r="239" spans="1:15" ht="25.5" customHeight="1" outlineLevel="5">
      <c r="A239" s="268" t="s">
        <v>164</v>
      </c>
      <c r="B239" s="268"/>
      <c r="C239" s="268"/>
      <c r="D239" s="268"/>
      <c r="E239" s="268"/>
      <c r="F239" s="268"/>
      <c r="G239" s="268"/>
      <c r="H239" s="268"/>
      <c r="I239" s="144"/>
      <c r="J239" s="155"/>
      <c r="K239" s="132"/>
      <c r="L239" s="133"/>
      <c r="M239" s="136"/>
      <c r="N239" s="30"/>
      <c r="O239" s="30"/>
    </row>
    <row r="240" spans="1:15" ht="25.5" customHeight="1" outlineLevel="4">
      <c r="A240" s="269" t="s">
        <v>32</v>
      </c>
      <c r="B240" s="269"/>
      <c r="C240" s="269"/>
      <c r="D240" s="269"/>
      <c r="E240" s="269"/>
      <c r="F240" s="269"/>
      <c r="G240" s="269"/>
      <c r="H240" s="269"/>
      <c r="I240" s="130"/>
      <c r="J240" s="131"/>
      <c r="K240" s="132"/>
      <c r="L240" s="133"/>
      <c r="M240" s="136"/>
      <c r="N240" s="30"/>
      <c r="O240" s="30"/>
    </row>
    <row r="241" spans="1:19" ht="25.5" customHeight="1" outlineLevel="5">
      <c r="A241" s="268" t="s">
        <v>164</v>
      </c>
      <c r="B241" s="268"/>
      <c r="C241" s="268"/>
      <c r="D241" s="268"/>
      <c r="E241" s="268"/>
      <c r="F241" s="268"/>
      <c r="G241" s="268"/>
      <c r="H241" s="268"/>
      <c r="I241" s="144"/>
      <c r="J241" s="155"/>
      <c r="K241" s="132"/>
      <c r="L241" s="133"/>
      <c r="M241" s="136"/>
      <c r="N241" s="30"/>
      <c r="O241" s="30"/>
    </row>
    <row r="242" spans="1:19" ht="25.5" customHeight="1" outlineLevel="4">
      <c r="A242" s="269" t="s">
        <v>33</v>
      </c>
      <c r="B242" s="269"/>
      <c r="C242" s="269"/>
      <c r="D242" s="269"/>
      <c r="E242" s="269"/>
      <c r="F242" s="269"/>
      <c r="G242" s="269"/>
      <c r="H242" s="269"/>
      <c r="I242" s="130"/>
      <c r="J242" s="131"/>
      <c r="K242" s="132"/>
      <c r="L242" s="133"/>
      <c r="M242" s="149">
        <f>SUM(M243:M253)/SUM(K243:K253)*1000</f>
        <v>1970.4257672103952</v>
      </c>
      <c r="N242" s="31" t="s">
        <v>494</v>
      </c>
      <c r="O242" s="36"/>
    </row>
    <row r="243" spans="1:19" ht="25.5" customHeight="1" outlineLevel="4">
      <c r="A243" s="296" t="s">
        <v>529</v>
      </c>
      <c r="B243" s="297"/>
      <c r="C243" s="297"/>
      <c r="D243" s="297"/>
      <c r="E243" s="297"/>
      <c r="F243" s="297"/>
      <c r="G243" s="297"/>
      <c r="H243" s="298"/>
      <c r="I243" s="173">
        <v>2017</v>
      </c>
      <c r="J243" s="174">
        <v>10</v>
      </c>
      <c r="K243" s="175">
        <v>292</v>
      </c>
      <c r="L243" s="176">
        <f>245*10*0.93*1.73</f>
        <v>3941.8049999999998</v>
      </c>
      <c r="M243" s="179">
        <v>417.96100000000001</v>
      </c>
      <c r="N243" s="30"/>
      <c r="O243" s="30"/>
    </row>
    <row r="244" spans="1:19" ht="25.5" customHeight="1" outlineLevel="4">
      <c r="A244" s="296" t="s">
        <v>535</v>
      </c>
      <c r="B244" s="297"/>
      <c r="C244" s="297"/>
      <c r="D244" s="297"/>
      <c r="E244" s="297"/>
      <c r="F244" s="297"/>
      <c r="G244" s="297"/>
      <c r="H244" s="298"/>
      <c r="I244" s="173">
        <v>2017</v>
      </c>
      <c r="J244" s="174">
        <v>10</v>
      </c>
      <c r="K244" s="175">
        <v>214</v>
      </c>
      <c r="L244" s="176">
        <f t="shared" ref="L244:L253" si="12">245*10*0.93*1.73</f>
        <v>3941.8049999999998</v>
      </c>
      <c r="M244" s="195">
        <v>179.75299999999999</v>
      </c>
      <c r="N244" s="30" t="s">
        <v>691</v>
      </c>
      <c r="O244" s="30"/>
    </row>
    <row r="245" spans="1:19" ht="25.5" customHeight="1" outlineLevel="4">
      <c r="A245" s="296" t="s">
        <v>539</v>
      </c>
      <c r="B245" s="297"/>
      <c r="C245" s="297"/>
      <c r="D245" s="297"/>
      <c r="E245" s="297"/>
      <c r="F245" s="297"/>
      <c r="G245" s="297"/>
      <c r="H245" s="298"/>
      <c r="I245" s="173">
        <v>2017</v>
      </c>
      <c r="J245" s="190">
        <v>10</v>
      </c>
      <c r="K245" s="175">
        <v>771</v>
      </c>
      <c r="L245" s="176">
        <f t="shared" si="12"/>
        <v>3941.8049999999998</v>
      </c>
      <c r="M245" s="179">
        <v>1560.0419999999999</v>
      </c>
      <c r="N245" s="30"/>
      <c r="O245" s="30"/>
      <c r="P245" s="16">
        <f t="shared" ref="P245:P253" si="13">$T$10*M245/K245</f>
        <v>2023.4007782101166</v>
      </c>
      <c r="Q245" s="16">
        <f t="shared" ref="Q245:Q253" si="14">283.33*3.89</f>
        <v>1102.1537000000001</v>
      </c>
      <c r="R245" s="16">
        <f t="shared" ref="R245:R253" si="15">P245-Q245</f>
        <v>921.24707821011657</v>
      </c>
      <c r="S245" s="17">
        <f t="shared" ref="S245:S253" si="16">R245/Q245</f>
        <v>0.83586080435978805</v>
      </c>
    </row>
    <row r="246" spans="1:19" ht="25.5" customHeight="1" outlineLevel="4">
      <c r="A246" s="296" t="s">
        <v>612</v>
      </c>
      <c r="B246" s="297"/>
      <c r="C246" s="297"/>
      <c r="D246" s="297"/>
      <c r="E246" s="297"/>
      <c r="F246" s="297"/>
      <c r="G246" s="297"/>
      <c r="H246" s="298"/>
      <c r="I246" s="173">
        <v>2017</v>
      </c>
      <c r="J246" s="190">
        <v>10</v>
      </c>
      <c r="K246" s="175">
        <v>530</v>
      </c>
      <c r="L246" s="176">
        <f t="shared" si="12"/>
        <v>3941.8049999999998</v>
      </c>
      <c r="M246" s="179">
        <v>1296.076</v>
      </c>
      <c r="N246" s="30"/>
      <c r="O246" s="30"/>
      <c r="P246" s="16">
        <f t="shared" si="13"/>
        <v>2445.4264150943395</v>
      </c>
      <c r="Q246" s="16">
        <f t="shared" si="14"/>
        <v>1102.1537000000001</v>
      </c>
      <c r="R246" s="16">
        <f t="shared" si="15"/>
        <v>1343.2727150943394</v>
      </c>
      <c r="S246" s="17">
        <f t="shared" si="16"/>
        <v>1.2187707713491678</v>
      </c>
    </row>
    <row r="247" spans="1:19" ht="25.5" customHeight="1" outlineLevel="4">
      <c r="A247" s="296" t="s">
        <v>613</v>
      </c>
      <c r="B247" s="297"/>
      <c r="C247" s="297"/>
      <c r="D247" s="297"/>
      <c r="E247" s="297"/>
      <c r="F247" s="297"/>
      <c r="G247" s="297"/>
      <c r="H247" s="298"/>
      <c r="I247" s="173">
        <v>2017</v>
      </c>
      <c r="J247" s="190">
        <v>10</v>
      </c>
      <c r="K247" s="175">
        <v>180</v>
      </c>
      <c r="L247" s="176">
        <f t="shared" si="12"/>
        <v>3941.8049999999998</v>
      </c>
      <c r="M247" s="195">
        <v>352.93700000000001</v>
      </c>
      <c r="N247" s="30" t="s">
        <v>692</v>
      </c>
      <c r="O247" s="30"/>
      <c r="P247" s="16">
        <f t="shared" si="13"/>
        <v>1960.7611111111112</v>
      </c>
      <c r="Q247" s="16">
        <f t="shared" si="14"/>
        <v>1102.1537000000001</v>
      </c>
      <c r="R247" s="16">
        <f t="shared" si="15"/>
        <v>858.60741111111111</v>
      </c>
      <c r="S247" s="17">
        <f t="shared" si="16"/>
        <v>0.7790269280147688</v>
      </c>
    </row>
    <row r="248" spans="1:19" ht="25.5" customHeight="1" outlineLevel="4">
      <c r="A248" s="296" t="s">
        <v>614</v>
      </c>
      <c r="B248" s="297"/>
      <c r="C248" s="297"/>
      <c r="D248" s="297"/>
      <c r="E248" s="297"/>
      <c r="F248" s="297"/>
      <c r="G248" s="297"/>
      <c r="H248" s="298"/>
      <c r="I248" s="173">
        <v>2017</v>
      </c>
      <c r="J248" s="190">
        <v>10</v>
      </c>
      <c r="K248" s="175">
        <v>182</v>
      </c>
      <c r="L248" s="176">
        <f t="shared" si="12"/>
        <v>3941.8049999999998</v>
      </c>
      <c r="M248" s="179">
        <v>229.435</v>
      </c>
      <c r="N248" s="30"/>
      <c r="O248" s="30"/>
      <c r="P248" s="16">
        <f t="shared" si="13"/>
        <v>1260.631868131868</v>
      </c>
      <c r="Q248" s="16">
        <f t="shared" si="14"/>
        <v>1102.1537000000001</v>
      </c>
      <c r="R248" s="16">
        <f t="shared" si="15"/>
        <v>158.47816813186796</v>
      </c>
      <c r="S248" s="17">
        <f t="shared" si="16"/>
        <v>0.14378953510011167</v>
      </c>
    </row>
    <row r="249" spans="1:19" ht="25.5" customHeight="1" outlineLevel="4">
      <c r="A249" s="296" t="s">
        <v>635</v>
      </c>
      <c r="B249" s="297"/>
      <c r="C249" s="297"/>
      <c r="D249" s="297"/>
      <c r="E249" s="297"/>
      <c r="F249" s="297"/>
      <c r="G249" s="297"/>
      <c r="H249" s="298"/>
      <c r="I249" s="173">
        <v>2017</v>
      </c>
      <c r="J249" s="190">
        <v>10</v>
      </c>
      <c r="K249" s="175">
        <v>649</v>
      </c>
      <c r="L249" s="176">
        <f t="shared" si="12"/>
        <v>3941.8049999999998</v>
      </c>
      <c r="M249" s="179">
        <v>1191.865</v>
      </c>
      <c r="N249" s="30"/>
      <c r="O249" s="30"/>
      <c r="P249" s="16">
        <f t="shared" si="13"/>
        <v>1836.4637904468414</v>
      </c>
      <c r="Q249" s="16">
        <f t="shared" si="14"/>
        <v>1102.1537000000001</v>
      </c>
      <c r="R249" s="16">
        <f t="shared" si="15"/>
        <v>734.31009044684129</v>
      </c>
      <c r="S249" s="17">
        <f t="shared" si="16"/>
        <v>0.66625017041347434</v>
      </c>
    </row>
    <row r="250" spans="1:19" ht="25.5" customHeight="1" outlineLevel="4">
      <c r="A250" s="296" t="s">
        <v>636</v>
      </c>
      <c r="B250" s="297"/>
      <c r="C250" s="297"/>
      <c r="D250" s="297"/>
      <c r="E250" s="297"/>
      <c r="F250" s="297"/>
      <c r="G250" s="297"/>
      <c r="H250" s="298"/>
      <c r="I250" s="173">
        <v>2017</v>
      </c>
      <c r="J250" s="190">
        <v>10</v>
      </c>
      <c r="K250" s="175">
        <v>601</v>
      </c>
      <c r="L250" s="176">
        <f t="shared" si="12"/>
        <v>3941.8049999999998</v>
      </c>
      <c r="M250" s="179">
        <v>1395.481</v>
      </c>
      <c r="N250" s="30"/>
      <c r="O250" s="30"/>
      <c r="P250" s="16">
        <f t="shared" si="13"/>
        <v>2321.9317803660565</v>
      </c>
      <c r="Q250" s="16">
        <f t="shared" si="14"/>
        <v>1102.1537000000001</v>
      </c>
      <c r="R250" s="16">
        <f t="shared" si="15"/>
        <v>1219.7780803660564</v>
      </c>
      <c r="S250" s="17">
        <f t="shared" si="16"/>
        <v>1.1067223023123329</v>
      </c>
    </row>
    <row r="251" spans="1:19" ht="25.5" customHeight="1" outlineLevel="4">
      <c r="A251" s="296" t="s">
        <v>646</v>
      </c>
      <c r="B251" s="297"/>
      <c r="C251" s="297"/>
      <c r="D251" s="297"/>
      <c r="E251" s="297"/>
      <c r="F251" s="297"/>
      <c r="G251" s="297"/>
      <c r="H251" s="298"/>
      <c r="I251" s="173">
        <v>2017</v>
      </c>
      <c r="J251" s="190">
        <v>10</v>
      </c>
      <c r="K251" s="175">
        <v>102</v>
      </c>
      <c r="L251" s="176">
        <f t="shared" si="12"/>
        <v>3941.8049999999998</v>
      </c>
      <c r="M251" s="179">
        <v>192.59700000000001</v>
      </c>
      <c r="N251" s="30"/>
      <c r="O251" s="30"/>
      <c r="P251" s="16">
        <f t="shared" si="13"/>
        <v>1888.2058823529412</v>
      </c>
      <c r="Q251" s="16">
        <f t="shared" si="14"/>
        <v>1102.1537000000001</v>
      </c>
      <c r="R251" s="16">
        <f t="shared" si="15"/>
        <v>786.05218235294114</v>
      </c>
      <c r="S251" s="17">
        <f t="shared" si="16"/>
        <v>0.7131965190997781</v>
      </c>
    </row>
    <row r="252" spans="1:19" ht="25.5" customHeight="1" outlineLevel="4">
      <c r="A252" s="296" t="s">
        <v>673</v>
      </c>
      <c r="B252" s="297"/>
      <c r="C252" s="297"/>
      <c r="D252" s="297"/>
      <c r="E252" s="297"/>
      <c r="F252" s="297"/>
      <c r="G252" s="297"/>
      <c r="H252" s="298"/>
      <c r="I252" s="173">
        <v>2017</v>
      </c>
      <c r="J252" s="190">
        <v>10</v>
      </c>
      <c r="K252" s="175">
        <v>28</v>
      </c>
      <c r="L252" s="176">
        <f t="shared" si="12"/>
        <v>3941.8049999999998</v>
      </c>
      <c r="M252" s="179">
        <v>62.701999999999998</v>
      </c>
      <c r="N252" s="30"/>
      <c r="O252" s="30"/>
      <c r="P252" s="16">
        <f t="shared" si="13"/>
        <v>2239.3571428571427</v>
      </c>
      <c r="Q252" s="16">
        <f t="shared" si="14"/>
        <v>1102.1537000000001</v>
      </c>
      <c r="R252" s="16">
        <f t="shared" si="15"/>
        <v>1137.2034428571426</v>
      </c>
      <c r="S252" s="17">
        <f t="shared" si="16"/>
        <v>1.03180113885853</v>
      </c>
    </row>
    <row r="253" spans="1:19" ht="25.5" customHeight="1" outlineLevel="4">
      <c r="A253" s="296" t="s">
        <v>689</v>
      </c>
      <c r="B253" s="297"/>
      <c r="C253" s="297"/>
      <c r="D253" s="297"/>
      <c r="E253" s="297"/>
      <c r="F253" s="297"/>
      <c r="G253" s="297"/>
      <c r="H253" s="298"/>
      <c r="I253" s="173">
        <v>2017</v>
      </c>
      <c r="J253" s="190">
        <v>10</v>
      </c>
      <c r="K253" s="175">
        <v>68</v>
      </c>
      <c r="L253" s="176">
        <f t="shared" si="12"/>
        <v>3941.8049999999998</v>
      </c>
      <c r="M253" s="179">
        <v>248.18100000000001</v>
      </c>
      <c r="N253" s="30"/>
      <c r="O253" s="30"/>
      <c r="P253" s="16">
        <f t="shared" si="13"/>
        <v>3649.7205882352941</v>
      </c>
      <c r="Q253" s="16">
        <f t="shared" si="14"/>
        <v>1102.1537000000001</v>
      </c>
      <c r="R253" s="16">
        <f t="shared" si="15"/>
        <v>2547.5668882352938</v>
      </c>
      <c r="S253" s="17">
        <f t="shared" si="16"/>
        <v>2.3114443005864733</v>
      </c>
    </row>
    <row r="254" spans="1:19" ht="25.5" customHeight="1" outlineLevel="4">
      <c r="A254" s="269" t="s">
        <v>34</v>
      </c>
      <c r="B254" s="269"/>
      <c r="C254" s="269"/>
      <c r="D254" s="269"/>
      <c r="E254" s="269"/>
      <c r="F254" s="269"/>
      <c r="G254" s="269"/>
      <c r="H254" s="269"/>
      <c r="I254" s="130"/>
      <c r="J254" s="131"/>
      <c r="K254" s="132"/>
      <c r="L254" s="156"/>
      <c r="M254" s="136"/>
      <c r="N254" s="30"/>
      <c r="O254" s="30"/>
    </row>
    <row r="255" spans="1:19" ht="25.5" customHeight="1" outlineLevel="5">
      <c r="A255" s="268" t="s">
        <v>164</v>
      </c>
      <c r="B255" s="268"/>
      <c r="C255" s="268"/>
      <c r="D255" s="268"/>
      <c r="E255" s="268"/>
      <c r="F255" s="268"/>
      <c r="G255" s="268"/>
      <c r="H255" s="268"/>
      <c r="I255" s="144"/>
      <c r="J255" s="155"/>
      <c r="K255" s="132"/>
      <c r="L255" s="157"/>
      <c r="M255" s="136"/>
      <c r="N255" s="30"/>
      <c r="O255" s="30"/>
    </row>
    <row r="256" spans="1:19" ht="25.5" customHeight="1" outlineLevel="4">
      <c r="A256" s="269" t="s">
        <v>35</v>
      </c>
      <c r="B256" s="269"/>
      <c r="C256" s="269"/>
      <c r="D256" s="269"/>
      <c r="E256" s="269"/>
      <c r="F256" s="269"/>
      <c r="G256" s="269"/>
      <c r="H256" s="269"/>
      <c r="I256" s="130"/>
      <c r="J256" s="131"/>
      <c r="K256" s="132"/>
      <c r="L256" s="156"/>
      <c r="M256" s="136"/>
      <c r="N256" s="30"/>
      <c r="O256" s="30"/>
    </row>
    <row r="257" spans="1:15" ht="25.5" customHeight="1" outlineLevel="5">
      <c r="A257" s="268" t="s">
        <v>164</v>
      </c>
      <c r="B257" s="268"/>
      <c r="C257" s="268"/>
      <c r="D257" s="268"/>
      <c r="E257" s="268"/>
      <c r="F257" s="268"/>
      <c r="G257" s="268"/>
      <c r="H257" s="268"/>
      <c r="I257" s="144"/>
      <c r="J257" s="155"/>
      <c r="K257" s="132"/>
      <c r="L257" s="157"/>
      <c r="M257" s="136"/>
      <c r="N257" s="30"/>
      <c r="O257" s="30"/>
    </row>
    <row r="258" spans="1:15" ht="25.5" customHeight="1" outlineLevel="4">
      <c r="A258" s="269" t="s">
        <v>168</v>
      </c>
      <c r="B258" s="269"/>
      <c r="C258" s="269"/>
      <c r="D258" s="269"/>
      <c r="E258" s="269"/>
      <c r="F258" s="269"/>
      <c r="G258" s="269"/>
      <c r="H258" s="269"/>
      <c r="I258" s="130"/>
      <c r="J258" s="131"/>
      <c r="K258" s="132"/>
      <c r="L258" s="156"/>
      <c r="M258" s="136"/>
      <c r="N258" s="30"/>
      <c r="O258" s="30"/>
    </row>
    <row r="259" spans="1:15" ht="25.5" customHeight="1" outlineLevel="5">
      <c r="A259" s="268" t="s">
        <v>164</v>
      </c>
      <c r="B259" s="268"/>
      <c r="C259" s="268"/>
      <c r="D259" s="268"/>
      <c r="E259" s="268"/>
      <c r="F259" s="268"/>
      <c r="G259" s="268"/>
      <c r="H259" s="268"/>
      <c r="I259" s="144"/>
      <c r="J259" s="155"/>
      <c r="K259" s="132"/>
      <c r="L259" s="157"/>
      <c r="M259" s="136"/>
      <c r="N259" s="30"/>
      <c r="O259" s="30"/>
    </row>
    <row r="260" spans="1:15" ht="25.5" customHeight="1" outlineLevel="4">
      <c r="A260" s="269" t="s">
        <v>169</v>
      </c>
      <c r="B260" s="269"/>
      <c r="C260" s="269"/>
      <c r="D260" s="269"/>
      <c r="E260" s="269"/>
      <c r="F260" s="269"/>
      <c r="G260" s="269"/>
      <c r="H260" s="269"/>
      <c r="I260" s="130"/>
      <c r="J260" s="131"/>
      <c r="K260" s="132"/>
      <c r="L260" s="156"/>
      <c r="M260" s="136"/>
      <c r="N260" s="30"/>
      <c r="O260" s="30"/>
    </row>
    <row r="261" spans="1:15" ht="25.5" customHeight="1" outlineLevel="5">
      <c r="A261" s="268" t="s">
        <v>164</v>
      </c>
      <c r="B261" s="268"/>
      <c r="C261" s="268"/>
      <c r="D261" s="268"/>
      <c r="E261" s="268"/>
      <c r="F261" s="268"/>
      <c r="G261" s="268"/>
      <c r="H261" s="268"/>
      <c r="I261" s="144"/>
      <c r="J261" s="155"/>
      <c r="K261" s="132"/>
      <c r="L261" s="157"/>
      <c r="M261" s="136"/>
      <c r="N261" s="30"/>
      <c r="O261" s="30"/>
    </row>
    <row r="262" spans="1:15" ht="25.5" customHeight="1" outlineLevel="4">
      <c r="A262" s="269" t="s">
        <v>170</v>
      </c>
      <c r="B262" s="269"/>
      <c r="C262" s="269"/>
      <c r="D262" s="269"/>
      <c r="E262" s="269"/>
      <c r="F262" s="269"/>
      <c r="G262" s="269"/>
      <c r="H262" s="269"/>
      <c r="I262" s="130"/>
      <c r="J262" s="131"/>
      <c r="K262" s="132"/>
      <c r="L262" s="156"/>
      <c r="M262" s="136"/>
      <c r="N262" s="30"/>
      <c r="O262" s="30"/>
    </row>
    <row r="263" spans="1:15" ht="25.5" customHeight="1" outlineLevel="5">
      <c r="A263" s="268" t="s">
        <v>164</v>
      </c>
      <c r="B263" s="268"/>
      <c r="C263" s="268"/>
      <c r="D263" s="268"/>
      <c r="E263" s="268"/>
      <c r="F263" s="268"/>
      <c r="G263" s="268"/>
      <c r="H263" s="268"/>
      <c r="I263" s="144"/>
      <c r="J263" s="155"/>
      <c r="K263" s="132"/>
      <c r="L263" s="157"/>
      <c r="M263" s="136"/>
      <c r="N263" s="30"/>
      <c r="O263" s="30"/>
    </row>
    <row r="264" spans="1:15" ht="25.5" customHeight="1" outlineLevel="4">
      <c r="A264" s="269" t="s">
        <v>36</v>
      </c>
      <c r="B264" s="269"/>
      <c r="C264" s="269"/>
      <c r="D264" s="269"/>
      <c r="E264" s="269"/>
      <c r="F264" s="269"/>
      <c r="G264" s="269"/>
      <c r="H264" s="269"/>
      <c r="I264" s="130"/>
      <c r="J264" s="131"/>
      <c r="K264" s="132"/>
      <c r="L264" s="156"/>
      <c r="M264" s="136"/>
      <c r="N264" s="30"/>
      <c r="O264" s="30"/>
    </row>
    <row r="265" spans="1:15" ht="25.5" customHeight="1" outlineLevel="5">
      <c r="A265" s="268" t="s">
        <v>164</v>
      </c>
      <c r="B265" s="268"/>
      <c r="C265" s="268"/>
      <c r="D265" s="268"/>
      <c r="E265" s="268"/>
      <c r="F265" s="268"/>
      <c r="G265" s="268"/>
      <c r="H265" s="268"/>
      <c r="I265" s="144"/>
      <c r="J265" s="155"/>
      <c r="K265" s="132"/>
      <c r="L265" s="157"/>
      <c r="M265" s="136"/>
      <c r="N265" s="30"/>
      <c r="O265" s="30"/>
    </row>
    <row r="266" spans="1:15" ht="25.5" customHeight="1" outlineLevel="4">
      <c r="A266" s="269" t="s">
        <v>171</v>
      </c>
      <c r="B266" s="269"/>
      <c r="C266" s="269"/>
      <c r="D266" s="269"/>
      <c r="E266" s="269"/>
      <c r="F266" s="269"/>
      <c r="G266" s="269"/>
      <c r="H266" s="269"/>
      <c r="I266" s="130"/>
      <c r="J266" s="131"/>
      <c r="K266" s="132"/>
      <c r="L266" s="156"/>
      <c r="M266" s="136"/>
      <c r="N266" s="30"/>
      <c r="O266" s="30"/>
    </row>
    <row r="267" spans="1:15" ht="25.5" customHeight="1" outlineLevel="5">
      <c r="A267" s="268" t="s">
        <v>164</v>
      </c>
      <c r="B267" s="268"/>
      <c r="C267" s="268"/>
      <c r="D267" s="268"/>
      <c r="E267" s="268"/>
      <c r="F267" s="268"/>
      <c r="G267" s="268"/>
      <c r="H267" s="268"/>
      <c r="I267" s="144"/>
      <c r="J267" s="155"/>
      <c r="K267" s="132"/>
      <c r="L267" s="157"/>
      <c r="M267" s="136"/>
      <c r="N267" s="30"/>
      <c r="O267" s="30"/>
    </row>
    <row r="268" spans="1:15" ht="25.5" customHeight="1" outlineLevel="4">
      <c r="A268" s="269" t="s">
        <v>172</v>
      </c>
      <c r="B268" s="269"/>
      <c r="C268" s="269"/>
      <c r="D268" s="269"/>
      <c r="E268" s="269"/>
      <c r="F268" s="269"/>
      <c r="G268" s="269"/>
      <c r="H268" s="269"/>
      <c r="I268" s="130"/>
      <c r="J268" s="131"/>
      <c r="K268" s="132"/>
      <c r="L268" s="156"/>
      <c r="M268" s="136"/>
      <c r="N268" s="30"/>
      <c r="O268" s="30"/>
    </row>
    <row r="269" spans="1:15" ht="25.5" customHeight="1" outlineLevel="5">
      <c r="A269" s="268" t="s">
        <v>164</v>
      </c>
      <c r="B269" s="268"/>
      <c r="C269" s="268"/>
      <c r="D269" s="268"/>
      <c r="E269" s="268"/>
      <c r="F269" s="268"/>
      <c r="G269" s="268"/>
      <c r="H269" s="268"/>
      <c r="I269" s="144"/>
      <c r="J269" s="155"/>
      <c r="K269" s="132"/>
      <c r="L269" s="157"/>
      <c r="M269" s="136"/>
      <c r="N269" s="30"/>
      <c r="O269" s="30"/>
    </row>
    <row r="270" spans="1:15" ht="25.5" customHeight="1" outlineLevel="4">
      <c r="A270" s="269" t="s">
        <v>173</v>
      </c>
      <c r="B270" s="269"/>
      <c r="C270" s="269"/>
      <c r="D270" s="269"/>
      <c r="E270" s="269"/>
      <c r="F270" s="269"/>
      <c r="G270" s="269"/>
      <c r="H270" s="269"/>
      <c r="I270" s="130"/>
      <c r="J270" s="131"/>
      <c r="K270" s="132"/>
      <c r="L270" s="156"/>
      <c r="M270" s="136"/>
      <c r="N270" s="30"/>
      <c r="O270" s="30"/>
    </row>
    <row r="271" spans="1:15" ht="25.5" customHeight="1" outlineLevel="5">
      <c r="A271" s="268" t="s">
        <v>164</v>
      </c>
      <c r="B271" s="268"/>
      <c r="C271" s="268"/>
      <c r="D271" s="268"/>
      <c r="E271" s="268"/>
      <c r="F271" s="268"/>
      <c r="G271" s="268"/>
      <c r="H271" s="268"/>
      <c r="I271" s="144"/>
      <c r="J271" s="155"/>
      <c r="K271" s="132"/>
      <c r="L271" s="157"/>
      <c r="M271" s="136"/>
      <c r="N271" s="30"/>
      <c r="O271" s="30"/>
    </row>
    <row r="272" spans="1:15" ht="25.5" customHeight="1" outlineLevel="4">
      <c r="A272" s="269" t="s">
        <v>174</v>
      </c>
      <c r="B272" s="269"/>
      <c r="C272" s="269"/>
      <c r="D272" s="269"/>
      <c r="E272" s="269" t="s">
        <v>174</v>
      </c>
      <c r="F272" s="269"/>
      <c r="G272" s="269"/>
      <c r="H272" s="269"/>
      <c r="I272" s="130"/>
      <c r="J272" s="131"/>
      <c r="K272" s="132"/>
      <c r="L272" s="156"/>
      <c r="M272" s="136"/>
      <c r="N272" s="30"/>
      <c r="O272" s="30"/>
    </row>
    <row r="273" spans="1:15" ht="25.5" customHeight="1" outlineLevel="5">
      <c r="A273" s="268" t="s">
        <v>164</v>
      </c>
      <c r="B273" s="268"/>
      <c r="C273" s="268"/>
      <c r="D273" s="268"/>
      <c r="E273" s="268"/>
      <c r="F273" s="268"/>
      <c r="G273" s="268"/>
      <c r="H273" s="268"/>
      <c r="I273" s="144"/>
      <c r="J273" s="155"/>
      <c r="K273" s="132"/>
      <c r="L273" s="157"/>
      <c r="M273" s="136"/>
      <c r="N273" s="30"/>
      <c r="O273" s="30"/>
    </row>
    <row r="274" spans="1:15" ht="25.5" customHeight="1" outlineLevel="4">
      <c r="A274" s="269" t="s">
        <v>27</v>
      </c>
      <c r="B274" s="269"/>
      <c r="C274" s="269"/>
      <c r="D274" s="269"/>
      <c r="E274" s="269"/>
      <c r="F274" s="269"/>
      <c r="G274" s="269"/>
      <c r="H274" s="269"/>
      <c r="I274" s="130"/>
      <c r="J274" s="131"/>
      <c r="K274" s="132"/>
      <c r="L274" s="156"/>
      <c r="M274" s="136"/>
      <c r="N274" s="30"/>
      <c r="O274" s="30"/>
    </row>
    <row r="275" spans="1:15" ht="25.5" customHeight="1" outlineLevel="5">
      <c r="A275" s="268" t="s">
        <v>164</v>
      </c>
      <c r="B275" s="268"/>
      <c r="C275" s="268"/>
      <c r="D275" s="268"/>
      <c r="E275" s="268"/>
      <c r="F275" s="268"/>
      <c r="G275" s="268"/>
      <c r="H275" s="268"/>
      <c r="I275" s="144"/>
      <c r="J275" s="155"/>
      <c r="K275" s="132"/>
      <c r="L275" s="157"/>
      <c r="M275" s="136"/>
      <c r="N275" s="30"/>
      <c r="O275" s="30"/>
    </row>
    <row r="276" spans="1:15" ht="25.5" customHeight="1" outlineLevel="4">
      <c r="A276" s="269" t="s">
        <v>28</v>
      </c>
      <c r="B276" s="269"/>
      <c r="C276" s="269"/>
      <c r="D276" s="269"/>
      <c r="E276" s="269"/>
      <c r="F276" s="269"/>
      <c r="G276" s="269"/>
      <c r="H276" s="269"/>
      <c r="I276" s="130"/>
      <c r="J276" s="131"/>
      <c r="K276" s="132"/>
      <c r="L276" s="156"/>
      <c r="M276" s="136"/>
      <c r="N276" s="30"/>
      <c r="O276" s="30"/>
    </row>
    <row r="277" spans="1:15" ht="25.5" customHeight="1" outlineLevel="5">
      <c r="A277" s="268" t="s">
        <v>164</v>
      </c>
      <c r="B277" s="268"/>
      <c r="C277" s="268"/>
      <c r="D277" s="268"/>
      <c r="E277" s="268"/>
      <c r="F277" s="268"/>
      <c r="G277" s="268"/>
      <c r="H277" s="268"/>
      <c r="I277" s="144"/>
      <c r="J277" s="155"/>
      <c r="K277" s="132"/>
      <c r="L277" s="157"/>
      <c r="M277" s="136"/>
      <c r="N277" s="30"/>
      <c r="O277" s="30"/>
    </row>
    <row r="278" spans="1:15" ht="25.5" customHeight="1" outlineLevel="4">
      <c r="A278" s="269" t="s">
        <v>29</v>
      </c>
      <c r="B278" s="269"/>
      <c r="C278" s="269"/>
      <c r="D278" s="269"/>
      <c r="E278" s="269"/>
      <c r="F278" s="269"/>
      <c r="G278" s="269"/>
      <c r="H278" s="269"/>
      <c r="I278" s="130"/>
      <c r="J278" s="131"/>
      <c r="K278" s="132"/>
      <c r="L278" s="156"/>
      <c r="M278" s="136"/>
      <c r="N278" s="30"/>
      <c r="O278" s="30"/>
    </row>
    <row r="279" spans="1:15" ht="25.5" customHeight="1" outlineLevel="5">
      <c r="A279" s="268" t="s">
        <v>164</v>
      </c>
      <c r="B279" s="268"/>
      <c r="C279" s="268"/>
      <c r="D279" s="268"/>
      <c r="E279" s="268"/>
      <c r="F279" s="268"/>
      <c r="G279" s="268"/>
      <c r="H279" s="268"/>
      <c r="I279" s="130"/>
      <c r="J279" s="155"/>
      <c r="K279" s="132"/>
      <c r="L279" s="157"/>
      <c r="M279" s="136"/>
      <c r="N279" s="30"/>
      <c r="O279" s="30"/>
    </row>
    <row r="280" spans="1:15" ht="25.5" customHeight="1" outlineLevel="4">
      <c r="A280" s="269" t="s">
        <v>30</v>
      </c>
      <c r="B280" s="269"/>
      <c r="C280" s="269"/>
      <c r="D280" s="269"/>
      <c r="E280" s="269"/>
      <c r="F280" s="269"/>
      <c r="G280" s="269"/>
      <c r="H280" s="269"/>
      <c r="I280" s="130"/>
      <c r="J280" s="131"/>
      <c r="K280" s="132"/>
      <c r="L280" s="156"/>
      <c r="M280" s="136"/>
      <c r="N280" s="30"/>
      <c r="O280" s="30"/>
    </row>
    <row r="281" spans="1:15" ht="25.5" customHeight="1" outlineLevel="5">
      <c r="A281" s="268" t="s">
        <v>164</v>
      </c>
      <c r="B281" s="268"/>
      <c r="C281" s="268"/>
      <c r="D281" s="268"/>
      <c r="E281" s="268"/>
      <c r="F281" s="268"/>
      <c r="G281" s="268"/>
      <c r="H281" s="268"/>
      <c r="I281" s="144"/>
      <c r="J281" s="155"/>
      <c r="K281" s="132"/>
      <c r="L281" s="157"/>
      <c r="M281" s="136"/>
      <c r="N281" s="30"/>
      <c r="O281" s="30"/>
    </row>
    <row r="282" spans="1:15" ht="25.5" customHeight="1" outlineLevel="4">
      <c r="A282" s="269" t="s">
        <v>175</v>
      </c>
      <c r="B282" s="269"/>
      <c r="C282" s="269"/>
      <c r="D282" s="269"/>
      <c r="E282" s="269" t="s">
        <v>175</v>
      </c>
      <c r="F282" s="269"/>
      <c r="G282" s="269"/>
      <c r="H282" s="269"/>
      <c r="I282" s="130"/>
      <c r="J282" s="131"/>
      <c r="K282" s="132"/>
      <c r="L282" s="156"/>
      <c r="M282" s="136"/>
      <c r="N282" s="30"/>
      <c r="O282" s="30"/>
    </row>
    <row r="283" spans="1:15" ht="25.5" customHeight="1" outlineLevel="5">
      <c r="A283" s="268" t="s">
        <v>164</v>
      </c>
      <c r="B283" s="268"/>
      <c r="C283" s="268"/>
      <c r="D283" s="268"/>
      <c r="E283" s="268"/>
      <c r="F283" s="268"/>
      <c r="G283" s="268"/>
      <c r="H283" s="268"/>
      <c r="I283" s="144"/>
      <c r="J283" s="155"/>
      <c r="K283" s="132"/>
      <c r="L283" s="157"/>
      <c r="M283" s="136"/>
      <c r="N283" s="30"/>
      <c r="O283" s="30"/>
    </row>
    <row r="284" spans="1:15" ht="25.5" customHeight="1" outlineLevel="4">
      <c r="A284" s="269" t="s">
        <v>31</v>
      </c>
      <c r="B284" s="269"/>
      <c r="C284" s="269"/>
      <c r="D284" s="269"/>
      <c r="E284" s="269"/>
      <c r="F284" s="269"/>
      <c r="G284" s="269"/>
      <c r="H284" s="269"/>
      <c r="I284" s="130"/>
      <c r="J284" s="131"/>
      <c r="K284" s="132"/>
      <c r="L284" s="156"/>
      <c r="M284" s="136"/>
      <c r="N284" s="30"/>
      <c r="O284" s="30"/>
    </row>
    <row r="285" spans="1:15" ht="25.5" customHeight="1" outlineLevel="5">
      <c r="A285" s="268" t="s">
        <v>164</v>
      </c>
      <c r="B285" s="268"/>
      <c r="C285" s="268"/>
      <c r="D285" s="268"/>
      <c r="E285" s="268"/>
      <c r="F285" s="268"/>
      <c r="G285" s="268"/>
      <c r="H285" s="268"/>
      <c r="I285" s="144"/>
      <c r="J285" s="155"/>
      <c r="K285" s="132"/>
      <c r="L285" s="157"/>
      <c r="M285" s="136"/>
      <c r="N285" s="30"/>
      <c r="O285" s="30"/>
    </row>
    <row r="286" spans="1:15" ht="25.5" customHeight="1" outlineLevel="4">
      <c r="A286" s="269" t="s">
        <v>176</v>
      </c>
      <c r="B286" s="269"/>
      <c r="C286" s="269"/>
      <c r="D286" s="269"/>
      <c r="E286" s="269" t="s">
        <v>176</v>
      </c>
      <c r="F286" s="269"/>
      <c r="G286" s="269"/>
      <c r="H286" s="269"/>
      <c r="I286" s="130"/>
      <c r="J286" s="131"/>
      <c r="K286" s="132"/>
      <c r="L286" s="156"/>
      <c r="M286" s="136"/>
      <c r="N286" s="30"/>
      <c r="O286" s="30"/>
    </row>
    <row r="287" spans="1:15" ht="25.5" customHeight="1" outlineLevel="5">
      <c r="A287" s="268" t="s">
        <v>164</v>
      </c>
      <c r="B287" s="268"/>
      <c r="C287" s="268"/>
      <c r="D287" s="268"/>
      <c r="E287" s="268"/>
      <c r="F287" s="268"/>
      <c r="G287" s="268"/>
      <c r="H287" s="268"/>
      <c r="I287" s="144"/>
      <c r="J287" s="155"/>
      <c r="K287" s="132"/>
      <c r="L287" s="157"/>
      <c r="M287" s="136"/>
      <c r="N287" s="30"/>
      <c r="O287" s="30"/>
    </row>
    <row r="288" spans="1:15" ht="25.5" customHeight="1" outlineLevel="3">
      <c r="A288" s="270" t="s">
        <v>37</v>
      </c>
      <c r="B288" s="270"/>
      <c r="C288" s="270"/>
      <c r="D288" s="270"/>
      <c r="E288" s="270"/>
      <c r="F288" s="270"/>
      <c r="G288" s="270"/>
      <c r="H288" s="270"/>
      <c r="I288" s="141"/>
      <c r="J288" s="142"/>
      <c r="K288" s="132"/>
      <c r="L288" s="158"/>
      <c r="M288" s="136"/>
      <c r="N288" s="30"/>
      <c r="O288" s="30"/>
    </row>
    <row r="289" spans="1:15" ht="25.5" customHeight="1" outlineLevel="4">
      <c r="A289" s="269" t="s">
        <v>121</v>
      </c>
      <c r="B289" s="269"/>
      <c r="C289" s="269"/>
      <c r="D289" s="269"/>
      <c r="E289" s="269"/>
      <c r="F289" s="269"/>
      <c r="G289" s="269"/>
      <c r="H289" s="269"/>
      <c r="I289" s="130"/>
      <c r="J289" s="131"/>
      <c r="K289" s="132"/>
      <c r="L289" s="156"/>
      <c r="M289" s="136"/>
      <c r="N289" s="30"/>
      <c r="O289" s="30"/>
    </row>
    <row r="290" spans="1:15" ht="25.5" customHeight="1" outlineLevel="5">
      <c r="A290" s="268" t="s">
        <v>164</v>
      </c>
      <c r="B290" s="268"/>
      <c r="C290" s="268"/>
      <c r="D290" s="268"/>
      <c r="E290" s="268"/>
      <c r="F290" s="268"/>
      <c r="G290" s="268"/>
      <c r="H290" s="268"/>
      <c r="I290" s="144"/>
      <c r="J290" s="155"/>
      <c r="K290" s="132"/>
      <c r="L290" s="157"/>
      <c r="M290" s="136"/>
      <c r="N290" s="30"/>
      <c r="O290" s="30"/>
    </row>
    <row r="291" spans="1:15" ht="25.5" customHeight="1" outlineLevel="4">
      <c r="A291" s="269" t="s">
        <v>38</v>
      </c>
      <c r="B291" s="269"/>
      <c r="C291" s="269"/>
      <c r="D291" s="269"/>
      <c r="E291" s="269"/>
      <c r="F291" s="269"/>
      <c r="G291" s="269"/>
      <c r="H291" s="269"/>
      <c r="I291" s="130"/>
      <c r="J291" s="131"/>
      <c r="K291" s="132"/>
      <c r="L291" s="156"/>
      <c r="M291" s="136"/>
      <c r="N291" s="30"/>
      <c r="O291" s="30"/>
    </row>
    <row r="292" spans="1:15" ht="25.5" customHeight="1" outlineLevel="5">
      <c r="A292" s="268" t="s">
        <v>164</v>
      </c>
      <c r="B292" s="268"/>
      <c r="C292" s="268"/>
      <c r="D292" s="268"/>
      <c r="E292" s="268"/>
      <c r="F292" s="268"/>
      <c r="G292" s="268"/>
      <c r="H292" s="268"/>
      <c r="I292" s="144"/>
      <c r="J292" s="155"/>
      <c r="K292" s="132"/>
      <c r="L292" s="157"/>
      <c r="M292" s="136"/>
      <c r="N292" s="30"/>
      <c r="O292" s="30"/>
    </row>
    <row r="293" spans="1:15" ht="25.5" customHeight="1" outlineLevel="4">
      <c r="A293" s="269" t="s">
        <v>144</v>
      </c>
      <c r="B293" s="269"/>
      <c r="C293" s="269"/>
      <c r="D293" s="269"/>
      <c r="E293" s="269"/>
      <c r="F293" s="269"/>
      <c r="G293" s="269"/>
      <c r="H293" s="269"/>
      <c r="I293" s="130"/>
      <c r="J293" s="131"/>
      <c r="K293" s="132"/>
      <c r="L293" s="156"/>
      <c r="M293" s="136"/>
      <c r="N293" s="30"/>
      <c r="O293" s="30"/>
    </row>
    <row r="294" spans="1:15" ht="25.5" customHeight="1" outlineLevel="5">
      <c r="A294" s="268" t="s">
        <v>164</v>
      </c>
      <c r="B294" s="268"/>
      <c r="C294" s="268"/>
      <c r="D294" s="268"/>
      <c r="E294" s="268"/>
      <c r="F294" s="268"/>
      <c r="G294" s="268"/>
      <c r="H294" s="268"/>
      <c r="I294" s="144"/>
      <c r="J294" s="155"/>
      <c r="K294" s="132"/>
      <c r="L294" s="157"/>
      <c r="M294" s="136"/>
      <c r="N294" s="30"/>
      <c r="O294" s="30"/>
    </row>
    <row r="295" spans="1:15" ht="25.5" customHeight="1" outlineLevel="1">
      <c r="A295" s="270" t="s">
        <v>39</v>
      </c>
      <c r="B295" s="270"/>
      <c r="C295" s="270"/>
      <c r="D295" s="270"/>
      <c r="E295" s="270"/>
      <c r="F295" s="270"/>
      <c r="G295" s="270"/>
      <c r="H295" s="270"/>
      <c r="I295" s="141"/>
      <c r="J295" s="142"/>
      <c r="K295" s="132"/>
      <c r="L295" s="158"/>
      <c r="M295" s="136"/>
      <c r="N295" s="30"/>
      <c r="O295" s="30"/>
    </row>
    <row r="296" spans="1:15" ht="25.5" customHeight="1" outlineLevel="2">
      <c r="A296" s="270" t="s">
        <v>40</v>
      </c>
      <c r="B296" s="270"/>
      <c r="C296" s="270"/>
      <c r="D296" s="270"/>
      <c r="E296" s="270"/>
      <c r="F296" s="270"/>
      <c r="G296" s="270"/>
      <c r="H296" s="270"/>
      <c r="I296" s="141"/>
      <c r="J296" s="142"/>
      <c r="K296" s="132"/>
      <c r="L296" s="158"/>
      <c r="M296" s="136"/>
      <c r="N296" s="30"/>
      <c r="O296" s="30"/>
    </row>
    <row r="297" spans="1:15" ht="25.5" customHeight="1" outlineLevel="3">
      <c r="A297" s="270" t="s">
        <v>41</v>
      </c>
      <c r="B297" s="270"/>
      <c r="C297" s="270"/>
      <c r="D297" s="270"/>
      <c r="E297" s="270"/>
      <c r="F297" s="270"/>
      <c r="G297" s="270"/>
      <c r="H297" s="270"/>
      <c r="I297" s="141"/>
      <c r="J297" s="142"/>
      <c r="K297" s="132"/>
      <c r="L297" s="158"/>
      <c r="M297" s="136"/>
      <c r="N297" s="30"/>
      <c r="O297" s="30"/>
    </row>
    <row r="298" spans="1:15" ht="25.5" customHeight="1" outlineLevel="4">
      <c r="A298" s="269" t="s">
        <v>42</v>
      </c>
      <c r="B298" s="269"/>
      <c r="C298" s="269"/>
      <c r="D298" s="269"/>
      <c r="E298" s="269"/>
      <c r="F298" s="269"/>
      <c r="G298" s="269"/>
      <c r="H298" s="269"/>
      <c r="I298" s="130"/>
      <c r="J298" s="131"/>
      <c r="K298" s="132"/>
      <c r="L298" s="156"/>
      <c r="M298" s="136"/>
      <c r="N298" s="30"/>
      <c r="O298" s="30"/>
    </row>
    <row r="299" spans="1:15" ht="25.5" customHeight="1" outlineLevel="5">
      <c r="A299" s="268" t="s">
        <v>164</v>
      </c>
      <c r="B299" s="268"/>
      <c r="C299" s="268"/>
      <c r="D299" s="268"/>
      <c r="E299" s="268"/>
      <c r="F299" s="268"/>
      <c r="G299" s="268"/>
      <c r="H299" s="268"/>
      <c r="I299" s="144"/>
      <c r="J299" s="135"/>
      <c r="K299" s="132"/>
      <c r="L299" s="159"/>
      <c r="M299" s="136"/>
      <c r="N299" s="30"/>
      <c r="O299" s="30"/>
    </row>
    <row r="300" spans="1:15" ht="25.5" customHeight="1" outlineLevel="4">
      <c r="A300" s="269" t="s">
        <v>45</v>
      </c>
      <c r="B300" s="269"/>
      <c r="C300" s="269"/>
      <c r="D300" s="269"/>
      <c r="E300" s="269"/>
      <c r="F300" s="269"/>
      <c r="G300" s="269"/>
      <c r="H300" s="269"/>
      <c r="I300" s="130"/>
      <c r="J300" s="131"/>
      <c r="K300" s="132"/>
      <c r="L300" s="156"/>
      <c r="M300" s="136"/>
      <c r="N300" s="30"/>
      <c r="O300" s="30"/>
    </row>
    <row r="301" spans="1:15" ht="25.5" customHeight="1" outlineLevel="5">
      <c r="A301" s="268" t="s">
        <v>164</v>
      </c>
      <c r="B301" s="268"/>
      <c r="C301" s="268"/>
      <c r="D301" s="268"/>
      <c r="E301" s="268"/>
      <c r="F301" s="268"/>
      <c r="G301" s="268"/>
      <c r="H301" s="268"/>
      <c r="I301" s="144"/>
      <c r="J301" s="135"/>
      <c r="K301" s="132"/>
      <c r="L301" s="159"/>
      <c r="M301" s="136"/>
      <c r="N301" s="30"/>
      <c r="O301" s="30"/>
    </row>
    <row r="302" spans="1:15" ht="25.5" customHeight="1" outlineLevel="4">
      <c r="A302" s="269" t="s">
        <v>46</v>
      </c>
      <c r="B302" s="269"/>
      <c r="C302" s="269"/>
      <c r="D302" s="269"/>
      <c r="E302" s="269"/>
      <c r="F302" s="269"/>
      <c r="G302" s="269"/>
      <c r="H302" s="269"/>
      <c r="I302" s="130"/>
      <c r="J302" s="131"/>
      <c r="K302" s="132"/>
      <c r="L302" s="156"/>
      <c r="M302" s="136"/>
      <c r="N302" s="30"/>
      <c r="O302" s="30"/>
    </row>
    <row r="303" spans="1:15" ht="25.5" customHeight="1" outlineLevel="5">
      <c r="A303" s="268" t="s">
        <v>164</v>
      </c>
      <c r="B303" s="268"/>
      <c r="C303" s="268"/>
      <c r="D303" s="268"/>
      <c r="E303" s="268"/>
      <c r="F303" s="268"/>
      <c r="G303" s="268"/>
      <c r="H303" s="268"/>
      <c r="I303" s="144"/>
      <c r="J303" s="135"/>
      <c r="K303" s="132"/>
      <c r="L303" s="159"/>
      <c r="M303" s="136"/>
      <c r="N303" s="30"/>
      <c r="O303" s="30"/>
    </row>
    <row r="304" spans="1:15" ht="25.5" customHeight="1" outlineLevel="4">
      <c r="A304" s="269" t="s">
        <v>47</v>
      </c>
      <c r="B304" s="269"/>
      <c r="C304" s="269"/>
      <c r="D304" s="269"/>
      <c r="E304" s="269"/>
      <c r="F304" s="269"/>
      <c r="G304" s="269"/>
      <c r="H304" s="269"/>
      <c r="I304" s="130"/>
      <c r="J304" s="131"/>
      <c r="K304" s="132"/>
      <c r="L304" s="156"/>
      <c r="M304" s="136"/>
      <c r="N304" s="30"/>
      <c r="O304" s="30"/>
    </row>
    <row r="305" spans="1:15" ht="25.5" customHeight="1" outlineLevel="5">
      <c r="A305" s="268" t="s">
        <v>164</v>
      </c>
      <c r="B305" s="268"/>
      <c r="C305" s="268"/>
      <c r="D305" s="268"/>
      <c r="E305" s="268"/>
      <c r="F305" s="268"/>
      <c r="G305" s="268"/>
      <c r="H305" s="268"/>
      <c r="I305" s="144"/>
      <c r="J305" s="135"/>
      <c r="K305" s="132"/>
      <c r="L305" s="159"/>
      <c r="M305" s="136"/>
      <c r="N305" s="30"/>
      <c r="O305" s="30"/>
    </row>
    <row r="306" spans="1:15" ht="25.5" customHeight="1" outlineLevel="4">
      <c r="A306" s="269" t="s">
        <v>177</v>
      </c>
      <c r="B306" s="269"/>
      <c r="C306" s="269"/>
      <c r="D306" s="269"/>
      <c r="E306" s="269"/>
      <c r="F306" s="269"/>
      <c r="G306" s="269"/>
      <c r="H306" s="269"/>
      <c r="I306" s="130"/>
      <c r="J306" s="131"/>
      <c r="K306" s="132"/>
      <c r="L306" s="156"/>
      <c r="M306" s="136"/>
      <c r="N306" s="30"/>
      <c r="O306" s="30"/>
    </row>
    <row r="307" spans="1:15" ht="25.5" customHeight="1" outlineLevel="5">
      <c r="A307" s="268" t="s">
        <v>164</v>
      </c>
      <c r="B307" s="268"/>
      <c r="C307" s="268"/>
      <c r="D307" s="268"/>
      <c r="E307" s="268"/>
      <c r="F307" s="268"/>
      <c r="G307" s="268"/>
      <c r="H307" s="268"/>
      <c r="I307" s="144"/>
      <c r="J307" s="135"/>
      <c r="K307" s="132"/>
      <c r="L307" s="159"/>
      <c r="M307" s="136"/>
      <c r="N307" s="30"/>
      <c r="O307" s="30"/>
    </row>
    <row r="308" spans="1:15" ht="25.5" customHeight="1" outlineLevel="4">
      <c r="A308" s="269" t="s">
        <v>48</v>
      </c>
      <c r="B308" s="269"/>
      <c r="C308" s="269"/>
      <c r="D308" s="269"/>
      <c r="E308" s="269"/>
      <c r="F308" s="269"/>
      <c r="G308" s="269"/>
      <c r="H308" s="269"/>
      <c r="I308" s="130"/>
      <c r="J308" s="131"/>
      <c r="K308" s="132"/>
      <c r="L308" s="156"/>
      <c r="M308" s="136"/>
      <c r="N308" s="30"/>
      <c r="O308" s="30"/>
    </row>
    <row r="309" spans="1:15" ht="25.5" customHeight="1" outlineLevel="5">
      <c r="A309" s="268" t="s">
        <v>164</v>
      </c>
      <c r="B309" s="268"/>
      <c r="C309" s="268"/>
      <c r="D309" s="268"/>
      <c r="E309" s="268"/>
      <c r="F309" s="268"/>
      <c r="G309" s="268"/>
      <c r="H309" s="268"/>
      <c r="I309" s="144"/>
      <c r="J309" s="135"/>
      <c r="K309" s="132"/>
      <c r="L309" s="156"/>
      <c r="M309" s="136"/>
      <c r="N309" s="30"/>
      <c r="O309" s="30"/>
    </row>
    <row r="310" spans="1:15" ht="25.5" customHeight="1" outlineLevel="4">
      <c r="A310" s="269" t="s">
        <v>49</v>
      </c>
      <c r="B310" s="269"/>
      <c r="C310" s="269"/>
      <c r="D310" s="269"/>
      <c r="E310" s="269"/>
      <c r="F310" s="269"/>
      <c r="G310" s="269"/>
      <c r="H310" s="269"/>
      <c r="I310" s="130"/>
      <c r="J310" s="131"/>
      <c r="K310" s="132"/>
      <c r="L310" s="156"/>
      <c r="M310" s="136"/>
      <c r="N310" s="30"/>
      <c r="O310" s="30"/>
    </row>
    <row r="311" spans="1:15" ht="25.5" customHeight="1" outlineLevel="5">
      <c r="A311" s="268" t="s">
        <v>164</v>
      </c>
      <c r="B311" s="268"/>
      <c r="C311" s="268"/>
      <c r="D311" s="268"/>
      <c r="E311" s="268"/>
      <c r="F311" s="268"/>
      <c r="G311" s="268"/>
      <c r="H311" s="268"/>
      <c r="I311" s="144"/>
      <c r="J311" s="135"/>
      <c r="K311" s="132"/>
      <c r="L311" s="156"/>
      <c r="M311" s="136"/>
      <c r="N311" s="30"/>
      <c r="O311" s="30"/>
    </row>
    <row r="312" spans="1:15" ht="25.5" customHeight="1" outlineLevel="4">
      <c r="A312" s="269" t="s">
        <v>118</v>
      </c>
      <c r="B312" s="269"/>
      <c r="C312" s="269"/>
      <c r="D312" s="269"/>
      <c r="E312" s="269"/>
      <c r="F312" s="269"/>
      <c r="G312" s="269"/>
      <c r="H312" s="269"/>
      <c r="I312" s="130"/>
      <c r="J312" s="131"/>
      <c r="K312" s="132"/>
      <c r="L312" s="156"/>
      <c r="M312" s="136"/>
      <c r="N312" s="30"/>
      <c r="O312" s="30"/>
    </row>
    <row r="313" spans="1:15" ht="25.5" customHeight="1" outlineLevel="5">
      <c r="A313" s="268" t="s">
        <v>164</v>
      </c>
      <c r="B313" s="268"/>
      <c r="C313" s="268"/>
      <c r="D313" s="268"/>
      <c r="E313" s="268"/>
      <c r="F313" s="268"/>
      <c r="G313" s="268"/>
      <c r="H313" s="268"/>
      <c r="I313" s="144"/>
      <c r="J313" s="135"/>
      <c r="K313" s="132"/>
      <c r="L313" s="159"/>
      <c r="M313" s="136"/>
      <c r="N313" s="30"/>
      <c r="O313" s="30"/>
    </row>
    <row r="314" spans="1:15" ht="25.5" customHeight="1" outlineLevel="4">
      <c r="A314" s="269" t="s">
        <v>178</v>
      </c>
      <c r="B314" s="269"/>
      <c r="C314" s="269"/>
      <c r="D314" s="269"/>
      <c r="E314" s="269"/>
      <c r="F314" s="269"/>
      <c r="G314" s="269"/>
      <c r="H314" s="269"/>
      <c r="I314" s="130"/>
      <c r="J314" s="131"/>
      <c r="K314" s="132"/>
      <c r="L314" s="156"/>
      <c r="M314" s="136"/>
      <c r="N314" s="30"/>
      <c r="O314" s="30"/>
    </row>
    <row r="315" spans="1:15" ht="25.5" customHeight="1" outlineLevel="5">
      <c r="A315" s="268" t="s">
        <v>164</v>
      </c>
      <c r="B315" s="268"/>
      <c r="C315" s="268"/>
      <c r="D315" s="268"/>
      <c r="E315" s="268"/>
      <c r="F315" s="268"/>
      <c r="G315" s="268"/>
      <c r="H315" s="268"/>
      <c r="I315" s="144"/>
      <c r="J315" s="135"/>
      <c r="K315" s="132"/>
      <c r="L315" s="159"/>
      <c r="M315" s="136"/>
      <c r="N315" s="30"/>
      <c r="O315" s="30"/>
    </row>
    <row r="316" spans="1:15" ht="25.5" customHeight="1" outlineLevel="4">
      <c r="A316" s="269" t="s">
        <v>143</v>
      </c>
      <c r="B316" s="269"/>
      <c r="C316" s="269"/>
      <c r="D316" s="269"/>
      <c r="E316" s="269"/>
      <c r="F316" s="269"/>
      <c r="G316" s="269"/>
      <c r="H316" s="269"/>
      <c r="I316" s="130"/>
      <c r="J316" s="131"/>
      <c r="K316" s="132"/>
      <c r="L316" s="156"/>
      <c r="M316" s="136"/>
      <c r="N316" s="30"/>
      <c r="O316" s="30"/>
    </row>
    <row r="317" spans="1:15" ht="25.5" customHeight="1" outlineLevel="5">
      <c r="A317" s="268" t="s">
        <v>164</v>
      </c>
      <c r="B317" s="268"/>
      <c r="C317" s="268"/>
      <c r="D317" s="268"/>
      <c r="E317" s="268"/>
      <c r="F317" s="268"/>
      <c r="G317" s="268"/>
      <c r="H317" s="268"/>
      <c r="I317" s="144"/>
      <c r="J317" s="135"/>
      <c r="K317" s="132"/>
      <c r="L317" s="159"/>
      <c r="M317" s="136"/>
      <c r="N317" s="30"/>
      <c r="O317" s="30"/>
    </row>
    <row r="318" spans="1:15" ht="25.5" customHeight="1" outlineLevel="4">
      <c r="A318" s="269" t="s">
        <v>43</v>
      </c>
      <c r="B318" s="269"/>
      <c r="C318" s="269"/>
      <c r="D318" s="269"/>
      <c r="E318" s="269"/>
      <c r="F318" s="269"/>
      <c r="G318" s="269"/>
      <c r="H318" s="269"/>
      <c r="I318" s="130"/>
      <c r="J318" s="131"/>
      <c r="K318" s="132"/>
      <c r="L318" s="156"/>
      <c r="M318" s="136"/>
      <c r="N318" s="30"/>
      <c r="O318" s="30"/>
    </row>
    <row r="319" spans="1:15" ht="25.5" customHeight="1" outlineLevel="5">
      <c r="A319" s="268" t="s">
        <v>164</v>
      </c>
      <c r="B319" s="268"/>
      <c r="C319" s="268"/>
      <c r="D319" s="268"/>
      <c r="E319" s="268"/>
      <c r="F319" s="268"/>
      <c r="G319" s="268"/>
      <c r="H319" s="268"/>
      <c r="I319" s="144"/>
      <c r="J319" s="135"/>
      <c r="K319" s="132"/>
      <c r="L319" s="159"/>
      <c r="M319" s="136"/>
      <c r="N319" s="30"/>
      <c r="O319" s="30"/>
    </row>
    <row r="320" spans="1:15" ht="25.5" customHeight="1" outlineLevel="4">
      <c r="A320" s="269" t="s">
        <v>179</v>
      </c>
      <c r="B320" s="269"/>
      <c r="C320" s="269"/>
      <c r="D320" s="269"/>
      <c r="E320" s="269"/>
      <c r="F320" s="269"/>
      <c r="G320" s="269"/>
      <c r="H320" s="269"/>
      <c r="I320" s="130"/>
      <c r="J320" s="131"/>
      <c r="K320" s="132"/>
      <c r="L320" s="156"/>
      <c r="M320" s="136"/>
      <c r="N320" s="30"/>
      <c r="O320" s="30"/>
    </row>
    <row r="321" spans="1:15" ht="25.5" customHeight="1" outlineLevel="5">
      <c r="A321" s="268" t="s">
        <v>164</v>
      </c>
      <c r="B321" s="268"/>
      <c r="C321" s="268"/>
      <c r="D321" s="268"/>
      <c r="E321" s="268"/>
      <c r="F321" s="268"/>
      <c r="G321" s="268"/>
      <c r="H321" s="268"/>
      <c r="I321" s="144"/>
      <c r="J321" s="135"/>
      <c r="K321" s="132"/>
      <c r="L321" s="159"/>
      <c r="M321" s="136"/>
      <c r="N321" s="30"/>
      <c r="O321" s="30"/>
    </row>
    <row r="322" spans="1:15" ht="25.5" customHeight="1" outlineLevel="4">
      <c r="A322" s="269" t="s">
        <v>120</v>
      </c>
      <c r="B322" s="269"/>
      <c r="C322" s="269"/>
      <c r="D322" s="269"/>
      <c r="E322" s="269"/>
      <c r="F322" s="269"/>
      <c r="G322" s="269"/>
      <c r="H322" s="269"/>
      <c r="I322" s="130"/>
      <c r="J322" s="131"/>
      <c r="K322" s="132"/>
      <c r="L322" s="156"/>
      <c r="M322" s="136"/>
      <c r="N322" s="30"/>
      <c r="O322" s="30"/>
    </row>
    <row r="323" spans="1:15" ht="25.5" customHeight="1" outlineLevel="5">
      <c r="A323" s="268" t="s">
        <v>164</v>
      </c>
      <c r="B323" s="268"/>
      <c r="C323" s="268"/>
      <c r="D323" s="268"/>
      <c r="E323" s="268"/>
      <c r="F323" s="268"/>
      <c r="G323" s="268"/>
      <c r="H323" s="268"/>
      <c r="I323" s="144"/>
      <c r="J323" s="135"/>
      <c r="K323" s="132"/>
      <c r="L323" s="159"/>
      <c r="M323" s="136"/>
      <c r="N323" s="30"/>
      <c r="O323" s="30"/>
    </row>
    <row r="324" spans="1:15" ht="25.5" customHeight="1" outlineLevel="4">
      <c r="A324" s="269" t="s">
        <v>44</v>
      </c>
      <c r="B324" s="269"/>
      <c r="C324" s="269"/>
      <c r="D324" s="269"/>
      <c r="E324" s="269"/>
      <c r="F324" s="269"/>
      <c r="G324" s="269"/>
      <c r="H324" s="269"/>
      <c r="I324" s="130"/>
      <c r="J324" s="131"/>
      <c r="K324" s="132"/>
      <c r="L324" s="156"/>
      <c r="M324" s="136"/>
      <c r="N324" s="30"/>
      <c r="O324" s="30"/>
    </row>
    <row r="325" spans="1:15" ht="25.5" customHeight="1" outlineLevel="5">
      <c r="A325" s="268" t="s">
        <v>164</v>
      </c>
      <c r="B325" s="268"/>
      <c r="C325" s="268"/>
      <c r="D325" s="268"/>
      <c r="E325" s="268"/>
      <c r="F325" s="268"/>
      <c r="G325" s="268"/>
      <c r="H325" s="268"/>
      <c r="I325" s="144"/>
      <c r="J325" s="135"/>
      <c r="K325" s="132"/>
      <c r="L325" s="159"/>
      <c r="M325" s="136"/>
      <c r="N325" s="30"/>
      <c r="O325" s="30"/>
    </row>
    <row r="326" spans="1:15" ht="25.5" customHeight="1" outlineLevel="4">
      <c r="A326" s="269" t="s">
        <v>180</v>
      </c>
      <c r="B326" s="269"/>
      <c r="C326" s="269"/>
      <c r="D326" s="269"/>
      <c r="E326" s="269"/>
      <c r="F326" s="269"/>
      <c r="G326" s="269"/>
      <c r="H326" s="269"/>
      <c r="I326" s="130"/>
      <c r="J326" s="131"/>
      <c r="K326" s="132"/>
      <c r="L326" s="156"/>
      <c r="M326" s="136"/>
      <c r="N326" s="30"/>
      <c r="O326" s="30"/>
    </row>
    <row r="327" spans="1:15" ht="25.5" customHeight="1" outlineLevel="5">
      <c r="A327" s="268" t="s">
        <v>164</v>
      </c>
      <c r="B327" s="268"/>
      <c r="C327" s="268"/>
      <c r="D327" s="268"/>
      <c r="E327" s="268"/>
      <c r="F327" s="268"/>
      <c r="G327" s="268"/>
      <c r="H327" s="268"/>
      <c r="I327" s="144"/>
      <c r="J327" s="135"/>
      <c r="K327" s="132"/>
      <c r="L327" s="159"/>
      <c r="M327" s="136"/>
      <c r="N327" s="30"/>
      <c r="O327" s="30"/>
    </row>
    <row r="328" spans="1:15" ht="25.5" customHeight="1" outlineLevel="4">
      <c r="A328" s="269" t="s">
        <v>119</v>
      </c>
      <c r="B328" s="269"/>
      <c r="C328" s="269"/>
      <c r="D328" s="269"/>
      <c r="E328" s="269"/>
      <c r="F328" s="269"/>
      <c r="G328" s="269"/>
      <c r="H328" s="269"/>
      <c r="I328" s="130"/>
      <c r="J328" s="131"/>
      <c r="K328" s="132"/>
      <c r="L328" s="156"/>
      <c r="M328" s="150"/>
      <c r="N328" s="38"/>
      <c r="O328" s="38"/>
    </row>
    <row r="329" spans="1:15" ht="25.5" customHeight="1" outlineLevel="5">
      <c r="A329" s="268" t="s">
        <v>164</v>
      </c>
      <c r="B329" s="268"/>
      <c r="C329" s="268"/>
      <c r="D329" s="268"/>
      <c r="E329" s="268"/>
      <c r="F329" s="268"/>
      <c r="G329" s="268"/>
      <c r="H329" s="268"/>
      <c r="I329" s="144"/>
      <c r="J329" s="135"/>
      <c r="K329" s="132"/>
      <c r="L329" s="159"/>
      <c r="M329" s="150"/>
      <c r="N329" s="38"/>
      <c r="O329" s="38"/>
    </row>
    <row r="330" spans="1:15" ht="25.5" customHeight="1" outlineLevel="3">
      <c r="A330" s="270" t="s">
        <v>50</v>
      </c>
      <c r="B330" s="270"/>
      <c r="C330" s="270"/>
      <c r="D330" s="270"/>
      <c r="E330" s="270"/>
      <c r="F330" s="270"/>
      <c r="G330" s="270"/>
      <c r="H330" s="270"/>
      <c r="I330" s="141"/>
      <c r="J330" s="142"/>
      <c r="K330" s="132"/>
      <c r="L330" s="158"/>
      <c r="M330" s="136"/>
      <c r="N330" s="30"/>
      <c r="O330" s="30"/>
    </row>
    <row r="331" spans="1:15" ht="25.5" customHeight="1" outlineLevel="4">
      <c r="A331" s="269" t="s">
        <v>51</v>
      </c>
      <c r="B331" s="269"/>
      <c r="C331" s="269"/>
      <c r="D331" s="269"/>
      <c r="E331" s="269"/>
      <c r="F331" s="269"/>
      <c r="G331" s="269"/>
      <c r="H331" s="269"/>
      <c r="I331" s="130"/>
      <c r="J331" s="131"/>
      <c r="K331" s="132"/>
      <c r="L331" s="156"/>
      <c r="M331" s="136"/>
      <c r="N331" s="30"/>
      <c r="O331" s="30"/>
    </row>
    <row r="332" spans="1:15" ht="25.5" customHeight="1" outlineLevel="5">
      <c r="A332" s="268" t="s">
        <v>164</v>
      </c>
      <c r="B332" s="268"/>
      <c r="C332" s="268"/>
      <c r="D332" s="268"/>
      <c r="E332" s="268"/>
      <c r="F332" s="268"/>
      <c r="G332" s="268"/>
      <c r="H332" s="268"/>
      <c r="I332" s="144"/>
      <c r="J332" s="135"/>
      <c r="K332" s="132"/>
      <c r="L332" s="159"/>
      <c r="M332" s="136"/>
      <c r="N332" s="30"/>
      <c r="O332" s="30"/>
    </row>
    <row r="333" spans="1:15" ht="25.5" customHeight="1" outlineLevel="4">
      <c r="A333" s="269" t="s">
        <v>52</v>
      </c>
      <c r="B333" s="269"/>
      <c r="C333" s="269"/>
      <c r="D333" s="269"/>
      <c r="E333" s="269"/>
      <c r="F333" s="269"/>
      <c r="G333" s="269"/>
      <c r="H333" s="269"/>
      <c r="I333" s="130"/>
      <c r="J333" s="131"/>
      <c r="K333" s="132"/>
      <c r="L333" s="156"/>
      <c r="M333" s="136"/>
      <c r="N333" s="30"/>
      <c r="O333" s="30"/>
    </row>
    <row r="334" spans="1:15" ht="25.5" customHeight="1" outlineLevel="5">
      <c r="A334" s="268" t="s">
        <v>164</v>
      </c>
      <c r="B334" s="268"/>
      <c r="C334" s="268"/>
      <c r="D334" s="268"/>
      <c r="E334" s="268"/>
      <c r="F334" s="268"/>
      <c r="G334" s="268"/>
      <c r="H334" s="268"/>
      <c r="I334" s="144"/>
      <c r="J334" s="135"/>
      <c r="K334" s="132"/>
      <c r="L334" s="159"/>
      <c r="M334" s="150"/>
      <c r="N334" s="38"/>
      <c r="O334" s="38"/>
    </row>
    <row r="335" spans="1:15" ht="25.5" customHeight="1" outlineLevel="4">
      <c r="A335" s="269" t="s">
        <v>53</v>
      </c>
      <c r="B335" s="269"/>
      <c r="C335" s="269"/>
      <c r="D335" s="269"/>
      <c r="E335" s="269"/>
      <c r="F335" s="269"/>
      <c r="G335" s="269"/>
      <c r="H335" s="269"/>
      <c r="I335" s="130"/>
      <c r="J335" s="131"/>
      <c r="K335" s="132"/>
      <c r="L335" s="156"/>
      <c r="M335" s="136"/>
      <c r="N335" s="30"/>
      <c r="O335" s="30"/>
    </row>
    <row r="336" spans="1:15" ht="25.5" customHeight="1" outlineLevel="5">
      <c r="A336" s="268" t="s">
        <v>164</v>
      </c>
      <c r="B336" s="268"/>
      <c r="C336" s="268"/>
      <c r="D336" s="268"/>
      <c r="E336" s="268"/>
      <c r="F336" s="268"/>
      <c r="G336" s="268"/>
      <c r="H336" s="268"/>
      <c r="I336" s="144"/>
      <c r="J336" s="135"/>
      <c r="K336" s="132"/>
      <c r="L336" s="159"/>
      <c r="M336" s="136"/>
      <c r="N336" s="30"/>
      <c r="O336" s="30"/>
    </row>
    <row r="337" spans="1:15" ht="25.5" customHeight="1" outlineLevel="4">
      <c r="A337" s="269" t="s">
        <v>54</v>
      </c>
      <c r="B337" s="269"/>
      <c r="C337" s="269"/>
      <c r="D337" s="269"/>
      <c r="E337" s="269"/>
      <c r="F337" s="269"/>
      <c r="G337" s="269"/>
      <c r="H337" s="269"/>
      <c r="I337" s="130"/>
      <c r="J337" s="131"/>
      <c r="K337" s="132"/>
      <c r="L337" s="156"/>
      <c r="M337" s="136"/>
      <c r="N337" s="30"/>
      <c r="O337" s="30"/>
    </row>
    <row r="338" spans="1:15" ht="25.5" customHeight="1" outlineLevel="5">
      <c r="A338" s="268" t="s">
        <v>164</v>
      </c>
      <c r="B338" s="268"/>
      <c r="C338" s="268"/>
      <c r="D338" s="268"/>
      <c r="E338" s="268"/>
      <c r="F338" s="268"/>
      <c r="G338" s="268"/>
      <c r="H338" s="268"/>
      <c r="I338" s="130"/>
      <c r="J338" s="135"/>
      <c r="K338" s="132"/>
      <c r="L338" s="159"/>
      <c r="M338" s="150"/>
      <c r="N338" s="38"/>
      <c r="O338" s="38"/>
    </row>
    <row r="339" spans="1:15" ht="25.5" customHeight="1" outlineLevel="4">
      <c r="A339" s="269" t="s">
        <v>55</v>
      </c>
      <c r="B339" s="269"/>
      <c r="C339" s="269"/>
      <c r="D339" s="269"/>
      <c r="E339" s="269"/>
      <c r="F339" s="269"/>
      <c r="G339" s="269"/>
      <c r="H339" s="269"/>
      <c r="I339" s="130"/>
      <c r="J339" s="131"/>
      <c r="K339" s="132"/>
      <c r="L339" s="156"/>
      <c r="M339" s="136"/>
      <c r="N339" s="30"/>
      <c r="O339" s="30"/>
    </row>
    <row r="340" spans="1:15" ht="25.5" customHeight="1" outlineLevel="5">
      <c r="A340" s="268" t="s">
        <v>164</v>
      </c>
      <c r="B340" s="268"/>
      <c r="C340" s="268"/>
      <c r="D340" s="268"/>
      <c r="E340" s="268"/>
      <c r="F340" s="268"/>
      <c r="G340" s="268"/>
      <c r="H340" s="268"/>
      <c r="I340" s="144"/>
      <c r="J340" s="135"/>
      <c r="K340" s="132"/>
      <c r="L340" s="159"/>
      <c r="M340" s="136"/>
      <c r="N340" s="30"/>
      <c r="O340" s="30"/>
    </row>
    <row r="341" spans="1:15" ht="25.5" customHeight="1" outlineLevel="4">
      <c r="A341" s="269" t="s">
        <v>181</v>
      </c>
      <c r="B341" s="269"/>
      <c r="C341" s="269"/>
      <c r="D341" s="269"/>
      <c r="E341" s="269" t="s">
        <v>181</v>
      </c>
      <c r="F341" s="269"/>
      <c r="G341" s="269"/>
      <c r="H341" s="269"/>
      <c r="I341" s="130"/>
      <c r="J341" s="131"/>
      <c r="K341" s="132"/>
      <c r="L341" s="156"/>
      <c r="M341" s="136"/>
      <c r="N341" s="30"/>
      <c r="O341" s="30"/>
    </row>
    <row r="342" spans="1:15" ht="25.5" customHeight="1" outlineLevel="5">
      <c r="A342" s="268" t="s">
        <v>164</v>
      </c>
      <c r="B342" s="268"/>
      <c r="C342" s="268"/>
      <c r="D342" s="268"/>
      <c r="E342" s="268"/>
      <c r="F342" s="268"/>
      <c r="G342" s="268"/>
      <c r="H342" s="268"/>
      <c r="I342" s="144"/>
      <c r="J342" s="135"/>
      <c r="K342" s="132"/>
      <c r="L342" s="159"/>
      <c r="M342" s="136"/>
      <c r="N342" s="30"/>
      <c r="O342" s="30"/>
    </row>
    <row r="343" spans="1:15" ht="25.5" customHeight="1" outlineLevel="4">
      <c r="A343" s="269" t="s">
        <v>182</v>
      </c>
      <c r="B343" s="269"/>
      <c r="C343" s="269"/>
      <c r="D343" s="269"/>
      <c r="E343" s="269" t="s">
        <v>182</v>
      </c>
      <c r="F343" s="269"/>
      <c r="G343" s="269"/>
      <c r="H343" s="269"/>
      <c r="I343" s="130"/>
      <c r="J343" s="131"/>
      <c r="K343" s="132"/>
      <c r="L343" s="156"/>
      <c r="M343" s="136"/>
      <c r="N343" s="30"/>
      <c r="O343" s="30"/>
    </row>
    <row r="344" spans="1:15" ht="25.5" customHeight="1" outlineLevel="5">
      <c r="A344" s="268" t="s">
        <v>164</v>
      </c>
      <c r="B344" s="268"/>
      <c r="C344" s="268"/>
      <c r="D344" s="268"/>
      <c r="E344" s="268"/>
      <c r="F344" s="268"/>
      <c r="G344" s="268"/>
      <c r="H344" s="268"/>
      <c r="I344" s="144"/>
      <c r="J344" s="135"/>
      <c r="K344" s="132"/>
      <c r="L344" s="159"/>
      <c r="M344" s="136"/>
      <c r="N344" s="30"/>
      <c r="O344" s="30"/>
    </row>
    <row r="345" spans="1:15" ht="25.5" customHeight="1" outlineLevel="3">
      <c r="A345" s="270" t="s">
        <v>142</v>
      </c>
      <c r="B345" s="270"/>
      <c r="C345" s="270"/>
      <c r="D345" s="270"/>
      <c r="E345" s="270"/>
      <c r="F345" s="270"/>
      <c r="G345" s="270"/>
      <c r="H345" s="270"/>
      <c r="I345" s="141"/>
      <c r="J345" s="142"/>
      <c r="K345" s="132"/>
      <c r="L345" s="158"/>
      <c r="M345" s="136"/>
      <c r="N345" s="30"/>
      <c r="O345" s="30"/>
    </row>
    <row r="346" spans="1:15" ht="25.5" customHeight="1" outlineLevel="4">
      <c r="A346" s="269" t="s">
        <v>141</v>
      </c>
      <c r="B346" s="269"/>
      <c r="C346" s="269"/>
      <c r="D346" s="269"/>
      <c r="E346" s="269"/>
      <c r="F346" s="269"/>
      <c r="G346" s="269"/>
      <c r="H346" s="269"/>
      <c r="I346" s="130"/>
      <c r="J346" s="131"/>
      <c r="K346" s="132"/>
      <c r="L346" s="156"/>
      <c r="M346" s="136"/>
      <c r="N346" s="30"/>
      <c r="O346" s="30"/>
    </row>
    <row r="347" spans="1:15" ht="25.5" customHeight="1" outlineLevel="5">
      <c r="A347" s="268" t="s">
        <v>164</v>
      </c>
      <c r="B347" s="268"/>
      <c r="C347" s="268"/>
      <c r="D347" s="268"/>
      <c r="E347" s="268"/>
      <c r="F347" s="268"/>
      <c r="G347" s="268"/>
      <c r="H347" s="268"/>
      <c r="I347" s="144"/>
      <c r="J347" s="135"/>
      <c r="K347" s="132"/>
      <c r="L347" s="159"/>
      <c r="M347" s="136"/>
      <c r="N347" s="30"/>
      <c r="O347" s="30"/>
    </row>
    <row r="348" spans="1:15" ht="25.5" customHeight="1" outlineLevel="4">
      <c r="A348" s="269" t="s">
        <v>140</v>
      </c>
      <c r="B348" s="269"/>
      <c r="C348" s="269"/>
      <c r="D348" s="269"/>
      <c r="E348" s="269"/>
      <c r="F348" s="269"/>
      <c r="G348" s="269"/>
      <c r="H348" s="269"/>
      <c r="I348" s="130"/>
      <c r="J348" s="131"/>
      <c r="K348" s="132"/>
      <c r="L348" s="156"/>
      <c r="M348" s="136"/>
      <c r="N348" s="30"/>
      <c r="O348" s="30"/>
    </row>
    <row r="349" spans="1:15" ht="25.5" customHeight="1" outlineLevel="5">
      <c r="A349" s="268" t="s">
        <v>164</v>
      </c>
      <c r="B349" s="268"/>
      <c r="C349" s="268"/>
      <c r="D349" s="268"/>
      <c r="E349" s="268"/>
      <c r="F349" s="268"/>
      <c r="G349" s="268"/>
      <c r="H349" s="268"/>
      <c r="I349" s="144"/>
      <c r="J349" s="135"/>
      <c r="K349" s="132"/>
      <c r="L349" s="159"/>
      <c r="M349" s="136"/>
      <c r="N349" s="30"/>
      <c r="O349" s="30"/>
    </row>
    <row r="350" spans="1:15" ht="25.5" customHeight="1" outlineLevel="3">
      <c r="A350" s="270" t="s">
        <v>56</v>
      </c>
      <c r="B350" s="270"/>
      <c r="C350" s="270"/>
      <c r="D350" s="270"/>
      <c r="E350" s="270"/>
      <c r="F350" s="270"/>
      <c r="G350" s="270"/>
      <c r="H350" s="270"/>
      <c r="I350" s="141"/>
      <c r="J350" s="142"/>
      <c r="K350" s="132"/>
      <c r="L350" s="158"/>
      <c r="M350" s="136"/>
      <c r="N350" s="30"/>
      <c r="O350" s="30"/>
    </row>
    <row r="351" spans="1:15" ht="25.5" customHeight="1" outlineLevel="4">
      <c r="A351" s="269" t="s">
        <v>183</v>
      </c>
      <c r="B351" s="269"/>
      <c r="C351" s="269"/>
      <c r="D351" s="269"/>
      <c r="E351" s="269"/>
      <c r="F351" s="269"/>
      <c r="G351" s="269"/>
      <c r="H351" s="269"/>
      <c r="I351" s="130"/>
      <c r="J351" s="131"/>
      <c r="K351" s="132"/>
      <c r="L351" s="156"/>
      <c r="M351" s="136"/>
      <c r="N351" s="30"/>
      <c r="O351" s="30"/>
    </row>
    <row r="352" spans="1:15" ht="25.5" customHeight="1" outlineLevel="5">
      <c r="A352" s="268" t="s">
        <v>164</v>
      </c>
      <c r="B352" s="268"/>
      <c r="C352" s="268"/>
      <c r="D352" s="268"/>
      <c r="E352" s="268"/>
      <c r="F352" s="268"/>
      <c r="G352" s="268"/>
      <c r="H352" s="268"/>
      <c r="I352" s="130"/>
      <c r="J352" s="135"/>
      <c r="K352" s="132"/>
      <c r="L352" s="159"/>
      <c r="M352" s="136"/>
      <c r="N352" s="30"/>
      <c r="O352" s="30"/>
    </row>
    <row r="353" spans="1:15" ht="25.5" customHeight="1" outlineLevel="4">
      <c r="A353" s="269" t="s">
        <v>184</v>
      </c>
      <c r="B353" s="269"/>
      <c r="C353" s="269"/>
      <c r="D353" s="269"/>
      <c r="E353" s="269" t="s">
        <v>184</v>
      </c>
      <c r="F353" s="269"/>
      <c r="G353" s="269"/>
      <c r="H353" s="269"/>
      <c r="I353" s="130"/>
      <c r="J353" s="131"/>
      <c r="K353" s="132"/>
      <c r="L353" s="156"/>
      <c r="M353" s="136"/>
      <c r="N353" s="30"/>
      <c r="O353" s="30"/>
    </row>
    <row r="354" spans="1:15" ht="25.5" customHeight="1" outlineLevel="5">
      <c r="A354" s="268" t="s">
        <v>164</v>
      </c>
      <c r="B354" s="268"/>
      <c r="C354" s="268"/>
      <c r="D354" s="268"/>
      <c r="E354" s="268"/>
      <c r="F354" s="268"/>
      <c r="G354" s="268"/>
      <c r="H354" s="268"/>
      <c r="I354" s="130"/>
      <c r="J354" s="135"/>
      <c r="K354" s="132"/>
      <c r="L354" s="159"/>
      <c r="M354" s="136"/>
      <c r="N354" s="30"/>
      <c r="O354" s="30"/>
    </row>
    <row r="355" spans="1:15" ht="25.5" customHeight="1" outlineLevel="4">
      <c r="A355" s="269" t="s">
        <v>185</v>
      </c>
      <c r="B355" s="269"/>
      <c r="C355" s="269"/>
      <c r="D355" s="269"/>
      <c r="E355" s="269" t="s">
        <v>185</v>
      </c>
      <c r="F355" s="269"/>
      <c r="G355" s="269"/>
      <c r="H355" s="269"/>
      <c r="I355" s="130"/>
      <c r="J355" s="131"/>
      <c r="K355" s="132"/>
      <c r="L355" s="156"/>
      <c r="M355" s="136"/>
      <c r="N355" s="30"/>
      <c r="O355" s="30"/>
    </row>
    <row r="356" spans="1:15" ht="25.5" customHeight="1" outlineLevel="5">
      <c r="A356" s="268" t="s">
        <v>164</v>
      </c>
      <c r="B356" s="268"/>
      <c r="C356" s="268"/>
      <c r="D356" s="268"/>
      <c r="E356" s="268"/>
      <c r="F356" s="268"/>
      <c r="G356" s="268"/>
      <c r="H356" s="268"/>
      <c r="I356" s="130"/>
      <c r="J356" s="135"/>
      <c r="K356" s="132"/>
      <c r="L356" s="159"/>
      <c r="M356" s="136"/>
      <c r="N356" s="30"/>
      <c r="O356" s="30"/>
    </row>
    <row r="357" spans="1:15" ht="25.5" customHeight="1" outlineLevel="4">
      <c r="A357" s="269" t="s">
        <v>186</v>
      </c>
      <c r="B357" s="269"/>
      <c r="C357" s="269"/>
      <c r="D357" s="269"/>
      <c r="E357" s="269" t="s">
        <v>186</v>
      </c>
      <c r="F357" s="269"/>
      <c r="G357" s="269"/>
      <c r="H357" s="269"/>
      <c r="I357" s="130"/>
      <c r="J357" s="131"/>
      <c r="K357" s="132"/>
      <c r="L357" s="156"/>
      <c r="M357" s="136"/>
      <c r="N357" s="30"/>
      <c r="O357" s="30"/>
    </row>
    <row r="358" spans="1:15" ht="25.5" customHeight="1" outlineLevel="5">
      <c r="A358" s="268" t="s">
        <v>164</v>
      </c>
      <c r="B358" s="268"/>
      <c r="C358" s="268"/>
      <c r="D358" s="268"/>
      <c r="E358" s="268"/>
      <c r="F358" s="268"/>
      <c r="G358" s="268"/>
      <c r="H358" s="268"/>
      <c r="I358" s="130"/>
      <c r="J358" s="135"/>
      <c r="K358" s="132"/>
      <c r="L358" s="159"/>
      <c r="M358" s="136"/>
      <c r="N358" s="30"/>
      <c r="O358" s="30"/>
    </row>
    <row r="359" spans="1:15" ht="25.5" customHeight="1" outlineLevel="4">
      <c r="A359" s="269" t="s">
        <v>187</v>
      </c>
      <c r="B359" s="269"/>
      <c r="C359" s="269"/>
      <c r="D359" s="269"/>
      <c r="E359" s="269"/>
      <c r="F359" s="269"/>
      <c r="G359" s="269"/>
      <c r="H359" s="269"/>
      <c r="I359" s="130"/>
      <c r="J359" s="131"/>
      <c r="K359" s="132"/>
      <c r="L359" s="156"/>
      <c r="M359" s="136"/>
      <c r="N359" s="30"/>
      <c r="O359" s="30"/>
    </row>
    <row r="360" spans="1:15" ht="25.5" customHeight="1" outlineLevel="5">
      <c r="A360" s="268" t="s">
        <v>164</v>
      </c>
      <c r="B360" s="268"/>
      <c r="C360" s="268"/>
      <c r="D360" s="268"/>
      <c r="E360" s="268"/>
      <c r="F360" s="268"/>
      <c r="G360" s="268"/>
      <c r="H360" s="268"/>
      <c r="I360" s="130"/>
      <c r="J360" s="135"/>
      <c r="K360" s="132"/>
      <c r="L360" s="159"/>
      <c r="M360" s="136"/>
      <c r="N360" s="30"/>
      <c r="O360" s="30"/>
    </row>
    <row r="361" spans="1:15" ht="25.5" customHeight="1" outlineLevel="4">
      <c r="A361" s="269" t="s">
        <v>188</v>
      </c>
      <c r="B361" s="269"/>
      <c r="C361" s="269"/>
      <c r="D361" s="269"/>
      <c r="E361" s="269" t="s">
        <v>188</v>
      </c>
      <c r="F361" s="269"/>
      <c r="G361" s="269"/>
      <c r="H361" s="269"/>
      <c r="I361" s="130"/>
      <c r="J361" s="131"/>
      <c r="K361" s="132"/>
      <c r="L361" s="156"/>
      <c r="M361" s="136"/>
      <c r="N361" s="30"/>
      <c r="O361" s="30"/>
    </row>
    <row r="362" spans="1:15" ht="25.5" customHeight="1" outlineLevel="5">
      <c r="A362" s="268" t="s">
        <v>164</v>
      </c>
      <c r="B362" s="268"/>
      <c r="C362" s="268"/>
      <c r="D362" s="268"/>
      <c r="E362" s="268"/>
      <c r="F362" s="268"/>
      <c r="G362" s="268"/>
      <c r="H362" s="268"/>
      <c r="I362" s="130"/>
      <c r="J362" s="135"/>
      <c r="K362" s="132"/>
      <c r="L362" s="159"/>
      <c r="M362" s="136"/>
      <c r="N362" s="30"/>
      <c r="O362" s="30"/>
    </row>
    <row r="363" spans="1:15" ht="25.5" customHeight="1" outlineLevel="4">
      <c r="A363" s="269" t="s">
        <v>189</v>
      </c>
      <c r="B363" s="269"/>
      <c r="C363" s="269"/>
      <c r="D363" s="269"/>
      <c r="E363" s="269" t="s">
        <v>189</v>
      </c>
      <c r="F363" s="269"/>
      <c r="G363" s="269"/>
      <c r="H363" s="269"/>
      <c r="I363" s="130"/>
      <c r="J363" s="131"/>
      <c r="K363" s="132"/>
      <c r="L363" s="156"/>
      <c r="M363" s="136"/>
      <c r="N363" s="30"/>
      <c r="O363" s="30"/>
    </row>
    <row r="364" spans="1:15" ht="25.5" customHeight="1" outlineLevel="5">
      <c r="A364" s="268" t="s">
        <v>164</v>
      </c>
      <c r="B364" s="268"/>
      <c r="C364" s="268"/>
      <c r="D364" s="268"/>
      <c r="E364" s="268"/>
      <c r="F364" s="268"/>
      <c r="G364" s="268"/>
      <c r="H364" s="268"/>
      <c r="I364" s="130"/>
      <c r="J364" s="135"/>
      <c r="K364" s="132"/>
      <c r="L364" s="159"/>
      <c r="M364" s="136"/>
      <c r="N364" s="30"/>
      <c r="O364" s="30"/>
    </row>
    <row r="365" spans="1:15" ht="25.5" customHeight="1" outlineLevel="4">
      <c r="A365" s="278" t="s">
        <v>139</v>
      </c>
      <c r="B365" s="279"/>
      <c r="C365" s="279"/>
      <c r="D365" s="279"/>
      <c r="E365" s="279"/>
      <c r="F365" s="279"/>
      <c r="G365" s="279"/>
      <c r="H365" s="280"/>
      <c r="I365" s="130"/>
      <c r="J365" s="131"/>
      <c r="K365" s="132"/>
      <c r="L365" s="156"/>
      <c r="M365" s="136"/>
      <c r="N365" s="30"/>
      <c r="O365" s="30"/>
    </row>
    <row r="366" spans="1:15" ht="25.5" customHeight="1" outlineLevel="5">
      <c r="A366" s="268" t="s">
        <v>164</v>
      </c>
      <c r="B366" s="268"/>
      <c r="C366" s="268"/>
      <c r="D366" s="268"/>
      <c r="E366" s="268"/>
      <c r="F366" s="268"/>
      <c r="G366" s="268"/>
      <c r="H366" s="268"/>
      <c r="I366" s="130"/>
      <c r="J366" s="135"/>
      <c r="K366" s="132"/>
      <c r="L366" s="159"/>
      <c r="M366" s="136"/>
      <c r="N366" s="30"/>
      <c r="O366" s="30"/>
    </row>
    <row r="367" spans="1:15" ht="25.5" customHeight="1" outlineLevel="4">
      <c r="A367" s="269" t="s">
        <v>138</v>
      </c>
      <c r="B367" s="269"/>
      <c r="C367" s="269"/>
      <c r="D367" s="269"/>
      <c r="E367" s="269"/>
      <c r="F367" s="269"/>
      <c r="G367" s="269"/>
      <c r="H367" s="269"/>
      <c r="I367" s="130"/>
      <c r="J367" s="131"/>
      <c r="K367" s="132"/>
      <c r="L367" s="156"/>
      <c r="M367" s="136"/>
      <c r="N367" s="30"/>
      <c r="O367" s="30"/>
    </row>
    <row r="368" spans="1:15" ht="25.5" customHeight="1" outlineLevel="5">
      <c r="A368" s="268" t="s">
        <v>164</v>
      </c>
      <c r="B368" s="268"/>
      <c r="C368" s="268"/>
      <c r="D368" s="268"/>
      <c r="E368" s="268"/>
      <c r="F368" s="268"/>
      <c r="G368" s="268"/>
      <c r="H368" s="268"/>
      <c r="I368" s="144"/>
      <c r="J368" s="135"/>
      <c r="K368" s="132"/>
      <c r="L368" s="159"/>
      <c r="M368" s="136"/>
      <c r="N368" s="30"/>
      <c r="O368" s="30"/>
    </row>
    <row r="369" spans="1:15" ht="25.5" customHeight="1" outlineLevel="4">
      <c r="A369" s="269" t="s">
        <v>190</v>
      </c>
      <c r="B369" s="269"/>
      <c r="C369" s="269"/>
      <c r="D369" s="269"/>
      <c r="E369" s="269" t="s">
        <v>190</v>
      </c>
      <c r="F369" s="269"/>
      <c r="G369" s="269"/>
      <c r="H369" s="269"/>
      <c r="I369" s="130"/>
      <c r="J369" s="131"/>
      <c r="K369" s="132"/>
      <c r="L369" s="156"/>
      <c r="M369" s="136"/>
      <c r="N369" s="30"/>
      <c r="O369" s="30"/>
    </row>
    <row r="370" spans="1:15" ht="25.5" customHeight="1" outlineLevel="5">
      <c r="A370" s="268" t="s">
        <v>164</v>
      </c>
      <c r="B370" s="268"/>
      <c r="C370" s="268"/>
      <c r="D370" s="268"/>
      <c r="E370" s="268"/>
      <c r="F370" s="268"/>
      <c r="G370" s="268"/>
      <c r="H370" s="268"/>
      <c r="I370" s="144"/>
      <c r="J370" s="135"/>
      <c r="K370" s="132"/>
      <c r="L370" s="156"/>
      <c r="M370" s="136"/>
      <c r="N370" s="30"/>
      <c r="O370" s="30"/>
    </row>
    <row r="371" spans="1:15" ht="25.5" customHeight="1" outlineLevel="4">
      <c r="A371" s="269" t="s">
        <v>191</v>
      </c>
      <c r="B371" s="269"/>
      <c r="C371" s="269"/>
      <c r="D371" s="269"/>
      <c r="E371" s="269" t="s">
        <v>191</v>
      </c>
      <c r="F371" s="269"/>
      <c r="G371" s="269"/>
      <c r="H371" s="269"/>
      <c r="I371" s="130"/>
      <c r="J371" s="131"/>
      <c r="K371" s="132"/>
      <c r="L371" s="156"/>
      <c r="M371" s="136"/>
      <c r="N371" s="30"/>
      <c r="O371" s="30"/>
    </row>
    <row r="372" spans="1:15" ht="25.5" customHeight="1" outlineLevel="5">
      <c r="A372" s="268" t="s">
        <v>164</v>
      </c>
      <c r="B372" s="268"/>
      <c r="C372" s="268"/>
      <c r="D372" s="268"/>
      <c r="E372" s="268"/>
      <c r="F372" s="268"/>
      <c r="G372" s="268"/>
      <c r="H372" s="268"/>
      <c r="I372" s="144"/>
      <c r="J372" s="135"/>
      <c r="K372" s="132"/>
      <c r="L372" s="159"/>
      <c r="M372" s="136"/>
      <c r="N372" s="30"/>
      <c r="O372" s="30"/>
    </row>
    <row r="373" spans="1:15" ht="25.5" customHeight="1" outlineLevel="4">
      <c r="A373" s="269" t="s">
        <v>192</v>
      </c>
      <c r="B373" s="269"/>
      <c r="C373" s="269"/>
      <c r="D373" s="269"/>
      <c r="E373" s="269" t="s">
        <v>192</v>
      </c>
      <c r="F373" s="269"/>
      <c r="G373" s="269"/>
      <c r="H373" s="269"/>
      <c r="I373" s="130"/>
      <c r="J373" s="131"/>
      <c r="K373" s="132"/>
      <c r="L373" s="156"/>
      <c r="M373" s="136"/>
      <c r="N373" s="30"/>
      <c r="O373" s="30"/>
    </row>
    <row r="374" spans="1:15" ht="25.5" customHeight="1" outlineLevel="5">
      <c r="A374" s="268" t="s">
        <v>164</v>
      </c>
      <c r="B374" s="268"/>
      <c r="C374" s="268"/>
      <c r="D374" s="268"/>
      <c r="E374" s="268"/>
      <c r="F374" s="268"/>
      <c r="G374" s="268"/>
      <c r="H374" s="268"/>
      <c r="I374" s="144"/>
      <c r="J374" s="135"/>
      <c r="K374" s="132"/>
      <c r="L374" s="159"/>
      <c r="M374" s="136"/>
      <c r="N374" s="30"/>
      <c r="O374" s="30"/>
    </row>
    <row r="375" spans="1:15" ht="25.5" customHeight="1" outlineLevel="4">
      <c r="A375" s="269" t="s">
        <v>193</v>
      </c>
      <c r="B375" s="269"/>
      <c r="C375" s="269"/>
      <c r="D375" s="269"/>
      <c r="E375" s="269" t="s">
        <v>193</v>
      </c>
      <c r="F375" s="269"/>
      <c r="G375" s="269"/>
      <c r="H375" s="269"/>
      <c r="I375" s="130"/>
      <c r="J375" s="131"/>
      <c r="K375" s="132"/>
      <c r="L375" s="156"/>
      <c r="M375" s="136"/>
      <c r="N375" s="30"/>
      <c r="O375" s="30"/>
    </row>
    <row r="376" spans="1:15" ht="25.5" customHeight="1" outlineLevel="5">
      <c r="A376" s="268" t="s">
        <v>164</v>
      </c>
      <c r="B376" s="268"/>
      <c r="C376" s="268"/>
      <c r="D376" s="268"/>
      <c r="E376" s="268"/>
      <c r="F376" s="268"/>
      <c r="G376" s="268"/>
      <c r="H376" s="268"/>
      <c r="I376" s="144"/>
      <c r="J376" s="135"/>
      <c r="K376" s="132"/>
      <c r="L376" s="159"/>
      <c r="M376" s="136"/>
      <c r="N376" s="30"/>
      <c r="O376" s="30"/>
    </row>
    <row r="377" spans="1:15" ht="25.5" customHeight="1" outlineLevel="4">
      <c r="A377" s="269" t="s">
        <v>117</v>
      </c>
      <c r="B377" s="269"/>
      <c r="C377" s="269"/>
      <c r="D377" s="269"/>
      <c r="E377" s="269"/>
      <c r="F377" s="269"/>
      <c r="G377" s="269"/>
      <c r="H377" s="269"/>
      <c r="I377" s="130"/>
      <c r="J377" s="131"/>
      <c r="K377" s="132"/>
      <c r="L377" s="156"/>
      <c r="M377" s="136"/>
      <c r="N377" s="30"/>
      <c r="O377" s="30"/>
    </row>
    <row r="378" spans="1:15" ht="25.5" customHeight="1" outlineLevel="5">
      <c r="A378" s="268" t="s">
        <v>164</v>
      </c>
      <c r="B378" s="268"/>
      <c r="C378" s="268"/>
      <c r="D378" s="268"/>
      <c r="E378" s="268"/>
      <c r="F378" s="268"/>
      <c r="G378" s="268"/>
      <c r="H378" s="268"/>
      <c r="I378" s="144"/>
      <c r="J378" s="135"/>
      <c r="K378" s="132"/>
      <c r="L378" s="156"/>
      <c r="M378" s="136"/>
      <c r="N378" s="30"/>
      <c r="O378" s="30"/>
    </row>
    <row r="379" spans="1:15" ht="25.5" customHeight="1" outlineLevel="4">
      <c r="A379" s="269" t="s">
        <v>194</v>
      </c>
      <c r="B379" s="269"/>
      <c r="C379" s="269"/>
      <c r="D379" s="269"/>
      <c r="E379" s="269"/>
      <c r="F379" s="269"/>
      <c r="G379" s="269"/>
      <c r="H379" s="269"/>
      <c r="I379" s="130"/>
      <c r="J379" s="131"/>
      <c r="K379" s="132"/>
      <c r="L379" s="156"/>
      <c r="M379" s="136"/>
      <c r="N379" s="30"/>
      <c r="O379" s="30"/>
    </row>
    <row r="380" spans="1:15" ht="25.5" customHeight="1" outlineLevel="5">
      <c r="A380" s="268" t="s">
        <v>164</v>
      </c>
      <c r="B380" s="268"/>
      <c r="C380" s="268"/>
      <c r="D380" s="268"/>
      <c r="E380" s="268"/>
      <c r="F380" s="268"/>
      <c r="G380" s="268"/>
      <c r="H380" s="268"/>
      <c r="I380" s="144"/>
      <c r="J380" s="135"/>
      <c r="K380" s="132"/>
      <c r="L380" s="156"/>
      <c r="M380" s="136"/>
      <c r="N380" s="30"/>
      <c r="O380" s="30"/>
    </row>
    <row r="381" spans="1:15" ht="25.5" customHeight="1" outlineLevel="4">
      <c r="A381" s="269" t="s">
        <v>195</v>
      </c>
      <c r="B381" s="269"/>
      <c r="C381" s="269"/>
      <c r="D381" s="269"/>
      <c r="E381" s="269"/>
      <c r="F381" s="269"/>
      <c r="G381" s="269"/>
      <c r="H381" s="269"/>
      <c r="I381" s="130"/>
      <c r="J381" s="131"/>
      <c r="K381" s="132"/>
      <c r="L381" s="156"/>
      <c r="M381" s="136"/>
      <c r="N381" s="30"/>
      <c r="O381" s="30"/>
    </row>
    <row r="382" spans="1:15" ht="25.5" customHeight="1" outlineLevel="5">
      <c r="A382" s="268" t="s">
        <v>164</v>
      </c>
      <c r="B382" s="268"/>
      <c r="C382" s="268"/>
      <c r="D382" s="268"/>
      <c r="E382" s="268"/>
      <c r="F382" s="268"/>
      <c r="G382" s="268"/>
      <c r="H382" s="268"/>
      <c r="I382" s="144"/>
      <c r="J382" s="135"/>
      <c r="K382" s="132"/>
      <c r="L382" s="156"/>
      <c r="M382" s="136"/>
      <c r="N382" s="30"/>
      <c r="O382" s="30"/>
    </row>
    <row r="383" spans="1:15" ht="25.5" customHeight="1" outlineLevel="4">
      <c r="A383" s="269" t="s">
        <v>196</v>
      </c>
      <c r="B383" s="269"/>
      <c r="C383" s="269"/>
      <c r="D383" s="269"/>
      <c r="E383" s="269"/>
      <c r="F383" s="269"/>
      <c r="G383" s="269"/>
      <c r="H383" s="269"/>
      <c r="I383" s="130"/>
      <c r="J383" s="131"/>
      <c r="K383" s="132"/>
      <c r="L383" s="156"/>
      <c r="M383" s="136"/>
      <c r="N383" s="30"/>
      <c r="O383" s="30"/>
    </row>
    <row r="384" spans="1:15" ht="25.5" customHeight="1" outlineLevel="5">
      <c r="A384" s="268" t="s">
        <v>164</v>
      </c>
      <c r="B384" s="268"/>
      <c r="C384" s="268"/>
      <c r="D384" s="268"/>
      <c r="E384" s="268"/>
      <c r="F384" s="268"/>
      <c r="G384" s="268"/>
      <c r="H384" s="268"/>
      <c r="I384" s="144"/>
      <c r="J384" s="135"/>
      <c r="K384" s="132"/>
      <c r="L384" s="156"/>
      <c r="M384" s="136"/>
      <c r="N384" s="30"/>
      <c r="O384" s="30"/>
    </row>
    <row r="385" spans="1:15" ht="25.5" customHeight="1" outlineLevel="2">
      <c r="A385" s="270" t="s">
        <v>57</v>
      </c>
      <c r="B385" s="270"/>
      <c r="C385" s="270"/>
      <c r="D385" s="270"/>
      <c r="E385" s="270"/>
      <c r="F385" s="270"/>
      <c r="G385" s="270"/>
      <c r="H385" s="270"/>
      <c r="I385" s="141"/>
      <c r="J385" s="142"/>
      <c r="K385" s="132"/>
      <c r="L385" s="158"/>
      <c r="M385" s="136"/>
      <c r="N385" s="30"/>
      <c r="O385" s="30"/>
    </row>
    <row r="386" spans="1:15" ht="25.5" customHeight="1" outlineLevel="3">
      <c r="A386" s="270" t="s">
        <v>58</v>
      </c>
      <c r="B386" s="270"/>
      <c r="C386" s="270"/>
      <c r="D386" s="270"/>
      <c r="E386" s="270"/>
      <c r="F386" s="270"/>
      <c r="G386" s="270"/>
      <c r="H386" s="270"/>
      <c r="I386" s="141"/>
      <c r="J386" s="142"/>
      <c r="K386" s="132"/>
      <c r="L386" s="158"/>
      <c r="M386" s="150"/>
      <c r="N386" s="38"/>
      <c r="O386" s="38"/>
    </row>
    <row r="387" spans="1:15" ht="25.5" customHeight="1" outlineLevel="4">
      <c r="A387" s="269" t="s">
        <v>116</v>
      </c>
      <c r="B387" s="269"/>
      <c r="C387" s="269"/>
      <c r="D387" s="269"/>
      <c r="E387" s="269"/>
      <c r="F387" s="269"/>
      <c r="G387" s="269"/>
      <c r="H387" s="269"/>
      <c r="I387" s="130"/>
      <c r="J387" s="131"/>
      <c r="K387" s="132"/>
      <c r="L387" s="156"/>
      <c r="M387" s="136"/>
      <c r="N387" s="30"/>
      <c r="O387" s="30"/>
    </row>
    <row r="388" spans="1:15" ht="25.5" customHeight="1" outlineLevel="5">
      <c r="A388" s="268" t="s">
        <v>164</v>
      </c>
      <c r="B388" s="268"/>
      <c r="C388" s="268"/>
      <c r="D388" s="268"/>
      <c r="E388" s="268"/>
      <c r="F388" s="268"/>
      <c r="G388" s="268"/>
      <c r="H388" s="268"/>
      <c r="I388" s="144"/>
      <c r="J388" s="155"/>
      <c r="K388" s="132"/>
      <c r="L388" s="157"/>
      <c r="M388" s="136"/>
      <c r="N388" s="30"/>
      <c r="O388" s="30"/>
    </row>
    <row r="389" spans="1:15" ht="25.5" customHeight="1" outlineLevel="4">
      <c r="A389" s="269" t="s">
        <v>114</v>
      </c>
      <c r="B389" s="269"/>
      <c r="C389" s="269"/>
      <c r="D389" s="269"/>
      <c r="E389" s="269"/>
      <c r="F389" s="269"/>
      <c r="G389" s="269"/>
      <c r="H389" s="269"/>
      <c r="I389" s="130"/>
      <c r="J389" s="131"/>
      <c r="K389" s="132"/>
      <c r="L389" s="156"/>
      <c r="M389" s="136"/>
      <c r="N389" s="30"/>
      <c r="O389" s="30"/>
    </row>
    <row r="390" spans="1:15" ht="25.5" customHeight="1" outlineLevel="5">
      <c r="A390" s="268" t="s">
        <v>164</v>
      </c>
      <c r="B390" s="268"/>
      <c r="C390" s="268"/>
      <c r="D390" s="268"/>
      <c r="E390" s="268"/>
      <c r="F390" s="268"/>
      <c r="G390" s="268"/>
      <c r="H390" s="268"/>
      <c r="I390" s="144"/>
      <c r="J390" s="155"/>
      <c r="K390" s="132"/>
      <c r="L390" s="157"/>
      <c r="M390" s="150"/>
      <c r="N390" s="38"/>
      <c r="O390" s="38"/>
    </row>
    <row r="391" spans="1:15" ht="25.5" customHeight="1" outlineLevel="4">
      <c r="A391" s="269" t="s">
        <v>137</v>
      </c>
      <c r="B391" s="269"/>
      <c r="C391" s="269"/>
      <c r="D391" s="269"/>
      <c r="E391" s="269"/>
      <c r="F391" s="269"/>
      <c r="G391" s="269"/>
      <c r="H391" s="269"/>
      <c r="I391" s="130"/>
      <c r="J391" s="131"/>
      <c r="K391" s="132"/>
      <c r="L391" s="156"/>
      <c r="M391" s="150"/>
      <c r="N391" s="38"/>
      <c r="O391" s="38"/>
    </row>
    <row r="392" spans="1:15" ht="25.5" customHeight="1" outlineLevel="5">
      <c r="A392" s="268" t="s">
        <v>164</v>
      </c>
      <c r="B392" s="268"/>
      <c r="C392" s="268"/>
      <c r="D392" s="268"/>
      <c r="E392" s="268"/>
      <c r="F392" s="268"/>
      <c r="G392" s="268"/>
      <c r="H392" s="268"/>
      <c r="I392" s="130"/>
      <c r="J392" s="155"/>
      <c r="K392" s="132"/>
      <c r="L392" s="157"/>
      <c r="M392" s="136"/>
      <c r="N392" s="30"/>
      <c r="O392" s="30"/>
    </row>
    <row r="393" spans="1:15" ht="25.5" customHeight="1" outlineLevel="4">
      <c r="A393" s="269" t="s">
        <v>113</v>
      </c>
      <c r="B393" s="269"/>
      <c r="C393" s="269"/>
      <c r="D393" s="269"/>
      <c r="E393" s="269"/>
      <c r="F393" s="269"/>
      <c r="G393" s="269"/>
      <c r="H393" s="269"/>
      <c r="I393" s="130"/>
      <c r="J393" s="131"/>
      <c r="K393" s="132"/>
      <c r="L393" s="156"/>
      <c r="M393" s="136"/>
      <c r="N393" s="30"/>
      <c r="O393" s="30"/>
    </row>
    <row r="394" spans="1:15" ht="25.5" customHeight="1" outlineLevel="5">
      <c r="A394" s="268" t="s">
        <v>164</v>
      </c>
      <c r="B394" s="268"/>
      <c r="C394" s="268"/>
      <c r="D394" s="268"/>
      <c r="E394" s="268"/>
      <c r="F394" s="268"/>
      <c r="G394" s="268"/>
      <c r="H394" s="268"/>
      <c r="I394" s="144"/>
      <c r="J394" s="155"/>
      <c r="K394" s="132"/>
      <c r="L394" s="157"/>
      <c r="M394" s="136"/>
      <c r="N394" s="30"/>
      <c r="O394" s="30"/>
    </row>
    <row r="395" spans="1:15" ht="25.5" customHeight="1" outlineLevel="4">
      <c r="A395" s="269" t="s">
        <v>112</v>
      </c>
      <c r="B395" s="269"/>
      <c r="C395" s="269"/>
      <c r="D395" s="269"/>
      <c r="E395" s="269"/>
      <c r="F395" s="269"/>
      <c r="G395" s="269"/>
      <c r="H395" s="269"/>
      <c r="I395" s="130"/>
      <c r="J395" s="131"/>
      <c r="K395" s="132"/>
      <c r="L395" s="156"/>
      <c r="M395" s="136"/>
      <c r="N395" s="30"/>
      <c r="O395" s="30"/>
    </row>
    <row r="396" spans="1:15" ht="25.5" customHeight="1" outlineLevel="5">
      <c r="A396" s="268" t="s">
        <v>164</v>
      </c>
      <c r="B396" s="268"/>
      <c r="C396" s="268"/>
      <c r="D396" s="268"/>
      <c r="E396" s="268"/>
      <c r="F396" s="268"/>
      <c r="G396" s="268"/>
      <c r="H396" s="268"/>
      <c r="I396" s="130"/>
      <c r="J396" s="155"/>
      <c r="K396" s="132"/>
      <c r="L396" s="156"/>
      <c r="M396" s="136"/>
      <c r="N396" s="30"/>
      <c r="O396" s="30"/>
    </row>
    <row r="397" spans="1:15" ht="25.5" customHeight="1" outlineLevel="4">
      <c r="A397" s="269" t="s">
        <v>111</v>
      </c>
      <c r="B397" s="269"/>
      <c r="C397" s="269"/>
      <c r="D397" s="269"/>
      <c r="E397" s="269"/>
      <c r="F397" s="269"/>
      <c r="G397" s="269"/>
      <c r="H397" s="269"/>
      <c r="I397" s="130"/>
      <c r="J397" s="131"/>
      <c r="K397" s="132"/>
      <c r="L397" s="156"/>
      <c r="M397" s="136"/>
      <c r="N397" s="30"/>
      <c r="O397" s="30"/>
    </row>
    <row r="398" spans="1:15" ht="25.5" customHeight="1" outlineLevel="5">
      <c r="A398" s="268" t="s">
        <v>164</v>
      </c>
      <c r="B398" s="268"/>
      <c r="C398" s="268"/>
      <c r="D398" s="268"/>
      <c r="E398" s="268"/>
      <c r="F398" s="268"/>
      <c r="G398" s="268"/>
      <c r="H398" s="268"/>
      <c r="I398" s="144"/>
      <c r="J398" s="155"/>
      <c r="K398" s="132"/>
      <c r="L398" s="156"/>
      <c r="M398" s="136"/>
      <c r="N398" s="30"/>
      <c r="O398" s="30"/>
    </row>
    <row r="399" spans="1:15" ht="25.5" customHeight="1" outlineLevel="4">
      <c r="A399" s="269" t="s">
        <v>110</v>
      </c>
      <c r="B399" s="269"/>
      <c r="C399" s="269"/>
      <c r="D399" s="269"/>
      <c r="E399" s="269"/>
      <c r="F399" s="269"/>
      <c r="G399" s="269"/>
      <c r="H399" s="269"/>
      <c r="I399" s="130"/>
      <c r="J399" s="131"/>
      <c r="K399" s="132"/>
      <c r="L399" s="156"/>
      <c r="M399" s="136"/>
      <c r="N399" s="30"/>
      <c r="O399" s="30"/>
    </row>
    <row r="400" spans="1:15" ht="25.5" customHeight="1" outlineLevel="5">
      <c r="A400" s="268" t="s">
        <v>164</v>
      </c>
      <c r="B400" s="268"/>
      <c r="C400" s="268"/>
      <c r="D400" s="268"/>
      <c r="E400" s="268"/>
      <c r="F400" s="268"/>
      <c r="G400" s="268"/>
      <c r="H400" s="268"/>
      <c r="I400" s="144"/>
      <c r="J400" s="155"/>
      <c r="K400" s="132"/>
      <c r="L400" s="157"/>
      <c r="M400" s="136"/>
      <c r="N400" s="30"/>
      <c r="O400" s="30"/>
    </row>
    <row r="401" spans="1:15" ht="25.5" customHeight="1" outlineLevel="4">
      <c r="A401" s="269" t="s">
        <v>63</v>
      </c>
      <c r="B401" s="269"/>
      <c r="C401" s="269"/>
      <c r="D401" s="269"/>
      <c r="E401" s="269"/>
      <c r="F401" s="269"/>
      <c r="G401" s="269"/>
      <c r="H401" s="269"/>
      <c r="I401" s="130"/>
      <c r="J401" s="131"/>
      <c r="K401" s="132"/>
      <c r="L401" s="156"/>
      <c r="M401" s="136"/>
      <c r="N401" s="30"/>
      <c r="O401" s="30"/>
    </row>
    <row r="402" spans="1:15" ht="25.5" customHeight="1" outlineLevel="5">
      <c r="A402" s="268" t="s">
        <v>164</v>
      </c>
      <c r="B402" s="268"/>
      <c r="C402" s="268"/>
      <c r="D402" s="268"/>
      <c r="E402" s="268"/>
      <c r="F402" s="268"/>
      <c r="G402" s="268"/>
      <c r="H402" s="268"/>
      <c r="I402" s="144"/>
      <c r="J402" s="155"/>
      <c r="K402" s="132"/>
      <c r="L402" s="157"/>
      <c r="M402" s="136"/>
      <c r="N402" s="30"/>
      <c r="O402" s="30"/>
    </row>
    <row r="403" spans="1:15" ht="25.5" customHeight="1" outlineLevel="4">
      <c r="A403" s="269" t="s">
        <v>64</v>
      </c>
      <c r="B403" s="269"/>
      <c r="C403" s="269"/>
      <c r="D403" s="269"/>
      <c r="E403" s="269"/>
      <c r="F403" s="269"/>
      <c r="G403" s="269"/>
      <c r="H403" s="269"/>
      <c r="I403" s="130"/>
      <c r="J403" s="131"/>
      <c r="K403" s="132"/>
      <c r="L403" s="156"/>
      <c r="M403" s="136"/>
      <c r="N403" s="30"/>
      <c r="O403" s="30"/>
    </row>
    <row r="404" spans="1:15" ht="25.5" customHeight="1" outlineLevel="5">
      <c r="A404" s="268" t="s">
        <v>164</v>
      </c>
      <c r="B404" s="268"/>
      <c r="C404" s="268"/>
      <c r="D404" s="268"/>
      <c r="E404" s="268"/>
      <c r="F404" s="268"/>
      <c r="G404" s="268"/>
      <c r="H404" s="268"/>
      <c r="I404" s="144"/>
      <c r="J404" s="155"/>
      <c r="K404" s="132"/>
      <c r="L404" s="157"/>
      <c r="M404" s="136"/>
      <c r="N404" s="30"/>
      <c r="O404" s="30"/>
    </row>
    <row r="405" spans="1:15" ht="25.5" customHeight="1" outlineLevel="4">
      <c r="A405" s="269" t="s">
        <v>65</v>
      </c>
      <c r="B405" s="269"/>
      <c r="C405" s="269"/>
      <c r="D405" s="269"/>
      <c r="E405" s="269"/>
      <c r="F405" s="269"/>
      <c r="G405" s="269"/>
      <c r="H405" s="269"/>
      <c r="I405" s="130"/>
      <c r="J405" s="131"/>
      <c r="K405" s="132"/>
      <c r="L405" s="156"/>
      <c r="M405" s="136"/>
      <c r="N405" s="30"/>
      <c r="O405" s="30"/>
    </row>
    <row r="406" spans="1:15" ht="25.5" customHeight="1" outlineLevel="5">
      <c r="A406" s="268" t="s">
        <v>164</v>
      </c>
      <c r="B406" s="268"/>
      <c r="C406" s="268"/>
      <c r="D406" s="268"/>
      <c r="E406" s="268"/>
      <c r="F406" s="268"/>
      <c r="G406" s="268"/>
      <c r="H406" s="268"/>
      <c r="I406" s="144"/>
      <c r="J406" s="155"/>
      <c r="K406" s="132"/>
      <c r="L406" s="157"/>
      <c r="M406" s="150"/>
      <c r="N406" s="38"/>
      <c r="O406" s="38"/>
    </row>
    <row r="407" spans="1:15" ht="25.5" customHeight="1" outlineLevel="4">
      <c r="A407" s="269" t="s">
        <v>66</v>
      </c>
      <c r="B407" s="269"/>
      <c r="C407" s="269"/>
      <c r="D407" s="269"/>
      <c r="E407" s="269"/>
      <c r="F407" s="269"/>
      <c r="G407" s="269"/>
      <c r="H407" s="269"/>
      <c r="I407" s="130"/>
      <c r="J407" s="131"/>
      <c r="K407" s="132"/>
      <c r="L407" s="156"/>
      <c r="M407" s="136"/>
      <c r="N407" s="30"/>
      <c r="O407" s="30"/>
    </row>
    <row r="408" spans="1:15" ht="25.5" customHeight="1" outlineLevel="5">
      <c r="A408" s="268" t="s">
        <v>164</v>
      </c>
      <c r="B408" s="268"/>
      <c r="C408" s="268"/>
      <c r="D408" s="268"/>
      <c r="E408" s="268"/>
      <c r="F408" s="268"/>
      <c r="G408" s="268"/>
      <c r="H408" s="268"/>
      <c r="I408" s="144"/>
      <c r="J408" s="155"/>
      <c r="K408" s="132"/>
      <c r="L408" s="157"/>
      <c r="M408" s="136"/>
      <c r="N408" s="30"/>
      <c r="O408" s="30"/>
    </row>
    <row r="409" spans="1:15" ht="25.5" customHeight="1" outlineLevel="4">
      <c r="A409" s="269" t="s">
        <v>197</v>
      </c>
      <c r="B409" s="269"/>
      <c r="C409" s="269"/>
      <c r="D409" s="269"/>
      <c r="E409" s="269"/>
      <c r="F409" s="269"/>
      <c r="G409" s="269"/>
      <c r="H409" s="269"/>
      <c r="I409" s="130"/>
      <c r="J409" s="131"/>
      <c r="K409" s="132"/>
      <c r="L409" s="156"/>
      <c r="M409" s="136"/>
      <c r="N409" s="30"/>
      <c r="O409" s="30"/>
    </row>
    <row r="410" spans="1:15" ht="25.5" customHeight="1" outlineLevel="5">
      <c r="A410" s="268" t="s">
        <v>164</v>
      </c>
      <c r="B410" s="268"/>
      <c r="C410" s="268"/>
      <c r="D410" s="268"/>
      <c r="E410" s="268"/>
      <c r="F410" s="268"/>
      <c r="G410" s="268"/>
      <c r="H410" s="268"/>
      <c r="I410" s="144"/>
      <c r="J410" s="155"/>
      <c r="K410" s="132"/>
      <c r="L410" s="157"/>
      <c r="M410" s="136"/>
      <c r="N410" s="30"/>
      <c r="O410" s="30"/>
    </row>
    <row r="411" spans="1:15" ht="25.5" customHeight="1" outlineLevel="4">
      <c r="A411" s="269" t="s">
        <v>198</v>
      </c>
      <c r="B411" s="269"/>
      <c r="C411" s="269"/>
      <c r="D411" s="269"/>
      <c r="E411" s="269"/>
      <c r="F411" s="269"/>
      <c r="G411" s="269"/>
      <c r="H411" s="269"/>
      <c r="I411" s="130"/>
      <c r="J411" s="131"/>
      <c r="K411" s="132"/>
      <c r="L411" s="156"/>
      <c r="M411" s="136"/>
      <c r="N411" s="30"/>
      <c r="O411" s="30"/>
    </row>
    <row r="412" spans="1:15" ht="25.5" customHeight="1" outlineLevel="5">
      <c r="A412" s="268" t="s">
        <v>164</v>
      </c>
      <c r="B412" s="268"/>
      <c r="C412" s="268"/>
      <c r="D412" s="268"/>
      <c r="E412" s="268"/>
      <c r="F412" s="268"/>
      <c r="G412" s="268"/>
      <c r="H412" s="268"/>
      <c r="I412" s="144"/>
      <c r="J412" s="155"/>
      <c r="K412" s="132"/>
      <c r="L412" s="157"/>
      <c r="M412" s="136"/>
      <c r="N412" s="30"/>
      <c r="O412" s="30"/>
    </row>
    <row r="413" spans="1:15" ht="25.5" customHeight="1" outlineLevel="4">
      <c r="A413" s="269" t="s">
        <v>200</v>
      </c>
      <c r="B413" s="269"/>
      <c r="C413" s="269"/>
      <c r="D413" s="269"/>
      <c r="E413" s="269" t="s">
        <v>200</v>
      </c>
      <c r="F413" s="269"/>
      <c r="G413" s="269"/>
      <c r="H413" s="269"/>
      <c r="I413" s="130"/>
      <c r="J413" s="131"/>
      <c r="K413" s="132"/>
      <c r="L413" s="156"/>
      <c r="M413" s="136"/>
      <c r="N413" s="30"/>
      <c r="O413" s="30"/>
    </row>
    <row r="414" spans="1:15" ht="25.5" customHeight="1" outlineLevel="5">
      <c r="A414" s="268" t="s">
        <v>164</v>
      </c>
      <c r="B414" s="268"/>
      <c r="C414" s="268"/>
      <c r="D414" s="268"/>
      <c r="E414" s="268"/>
      <c r="F414" s="268"/>
      <c r="G414" s="268"/>
      <c r="H414" s="268"/>
      <c r="I414" s="144"/>
      <c r="J414" s="155"/>
      <c r="K414" s="132"/>
      <c r="L414" s="157"/>
      <c r="M414" s="136"/>
      <c r="N414" s="30"/>
      <c r="O414" s="30"/>
    </row>
    <row r="415" spans="1:15" ht="25.5" customHeight="1" outlineLevel="4">
      <c r="A415" s="269" t="s">
        <v>199</v>
      </c>
      <c r="B415" s="269"/>
      <c r="C415" s="269"/>
      <c r="D415" s="269"/>
      <c r="E415" s="269"/>
      <c r="F415" s="269"/>
      <c r="G415" s="269"/>
      <c r="H415" s="269"/>
      <c r="I415" s="130"/>
      <c r="J415" s="131"/>
      <c r="K415" s="132"/>
      <c r="L415" s="156"/>
      <c r="M415" s="136"/>
      <c r="N415" s="30"/>
      <c r="O415" s="30"/>
    </row>
    <row r="416" spans="1:15" ht="25.5" customHeight="1" outlineLevel="5">
      <c r="A416" s="268" t="s">
        <v>164</v>
      </c>
      <c r="B416" s="268"/>
      <c r="C416" s="268"/>
      <c r="D416" s="268"/>
      <c r="E416" s="268"/>
      <c r="F416" s="268"/>
      <c r="G416" s="268"/>
      <c r="H416" s="268"/>
      <c r="I416" s="144"/>
      <c r="J416" s="155"/>
      <c r="K416" s="132"/>
      <c r="L416" s="157"/>
      <c r="M416" s="136"/>
      <c r="N416" s="30"/>
      <c r="O416" s="30"/>
    </row>
    <row r="417" spans="1:15" ht="25.5" customHeight="1" outlineLevel="4">
      <c r="A417" s="269" t="s">
        <v>59</v>
      </c>
      <c r="B417" s="269"/>
      <c r="C417" s="269"/>
      <c r="D417" s="269"/>
      <c r="E417" s="269"/>
      <c r="F417" s="269"/>
      <c r="G417" s="269"/>
      <c r="H417" s="269"/>
      <c r="I417" s="130"/>
      <c r="J417" s="131"/>
      <c r="K417" s="132"/>
      <c r="L417" s="156"/>
      <c r="M417" s="136"/>
      <c r="N417" s="30"/>
      <c r="O417" s="30"/>
    </row>
    <row r="418" spans="1:15" ht="25.5" customHeight="1" outlineLevel="5">
      <c r="A418" s="268" t="s">
        <v>164</v>
      </c>
      <c r="B418" s="268"/>
      <c r="C418" s="268"/>
      <c r="D418" s="268"/>
      <c r="E418" s="268"/>
      <c r="F418" s="268"/>
      <c r="G418" s="268"/>
      <c r="H418" s="268"/>
      <c r="I418" s="144"/>
      <c r="J418" s="155"/>
      <c r="K418" s="132"/>
      <c r="L418" s="157"/>
      <c r="M418" s="136"/>
      <c r="N418" s="30"/>
      <c r="O418" s="30"/>
    </row>
    <row r="419" spans="1:15" ht="25.5" customHeight="1" outlineLevel="4">
      <c r="A419" s="269" t="s">
        <v>60</v>
      </c>
      <c r="B419" s="269"/>
      <c r="C419" s="269"/>
      <c r="D419" s="269"/>
      <c r="E419" s="269"/>
      <c r="F419" s="269"/>
      <c r="G419" s="269"/>
      <c r="H419" s="269"/>
      <c r="I419" s="130"/>
      <c r="J419" s="131"/>
      <c r="K419" s="132"/>
      <c r="L419" s="156"/>
      <c r="M419" s="136"/>
      <c r="N419" s="30"/>
      <c r="O419" s="30"/>
    </row>
    <row r="420" spans="1:15" ht="25.5" customHeight="1" outlineLevel="5">
      <c r="A420" s="268" t="s">
        <v>164</v>
      </c>
      <c r="B420" s="268"/>
      <c r="C420" s="268"/>
      <c r="D420" s="268"/>
      <c r="E420" s="268"/>
      <c r="F420" s="268"/>
      <c r="G420" s="268"/>
      <c r="H420" s="268"/>
      <c r="I420" s="144"/>
      <c r="J420" s="155"/>
      <c r="K420" s="132"/>
      <c r="L420" s="157"/>
      <c r="M420" s="136"/>
      <c r="N420" s="30"/>
      <c r="O420" s="30"/>
    </row>
    <row r="421" spans="1:15" ht="25.5" customHeight="1" outlineLevel="4">
      <c r="A421" s="269" t="s">
        <v>115</v>
      </c>
      <c r="B421" s="269"/>
      <c r="C421" s="269"/>
      <c r="D421" s="269"/>
      <c r="E421" s="269"/>
      <c r="F421" s="269"/>
      <c r="G421" s="269"/>
      <c r="H421" s="269"/>
      <c r="I421" s="130"/>
      <c r="J421" s="131"/>
      <c r="K421" s="132"/>
      <c r="L421" s="156"/>
      <c r="M421" s="136"/>
      <c r="N421" s="30"/>
      <c r="O421" s="30"/>
    </row>
    <row r="422" spans="1:15" ht="25.5" customHeight="1" outlineLevel="5">
      <c r="A422" s="268" t="s">
        <v>164</v>
      </c>
      <c r="B422" s="268"/>
      <c r="C422" s="268"/>
      <c r="D422" s="268"/>
      <c r="E422" s="268"/>
      <c r="F422" s="268"/>
      <c r="G422" s="268"/>
      <c r="H422" s="268"/>
      <c r="I422" s="144"/>
      <c r="J422" s="155"/>
      <c r="K422" s="132"/>
      <c r="L422" s="157"/>
      <c r="M422" s="136"/>
      <c r="N422" s="30"/>
      <c r="O422" s="30"/>
    </row>
    <row r="423" spans="1:15" ht="25.5" customHeight="1" outlineLevel="4">
      <c r="A423" s="269" t="s">
        <v>201</v>
      </c>
      <c r="B423" s="269"/>
      <c r="C423" s="269"/>
      <c r="D423" s="269"/>
      <c r="E423" s="269"/>
      <c r="F423" s="269"/>
      <c r="G423" s="269"/>
      <c r="H423" s="269"/>
      <c r="I423" s="130"/>
      <c r="J423" s="131"/>
      <c r="K423" s="132"/>
      <c r="L423" s="156"/>
      <c r="M423" s="136"/>
      <c r="N423" s="30"/>
      <c r="O423" s="30"/>
    </row>
    <row r="424" spans="1:15" ht="25.5" customHeight="1" outlineLevel="5">
      <c r="A424" s="268" t="s">
        <v>164</v>
      </c>
      <c r="B424" s="268"/>
      <c r="C424" s="268"/>
      <c r="D424" s="268"/>
      <c r="E424" s="268"/>
      <c r="F424" s="268"/>
      <c r="G424" s="268"/>
      <c r="H424" s="268"/>
      <c r="I424" s="144"/>
      <c r="J424" s="155"/>
      <c r="K424" s="132"/>
      <c r="L424" s="157"/>
      <c r="M424" s="136"/>
      <c r="N424" s="30"/>
      <c r="O424" s="30"/>
    </row>
    <row r="425" spans="1:15" ht="25.5" customHeight="1" outlineLevel="4">
      <c r="A425" s="269" t="s">
        <v>61</v>
      </c>
      <c r="B425" s="269"/>
      <c r="C425" s="269"/>
      <c r="D425" s="269"/>
      <c r="E425" s="269"/>
      <c r="F425" s="269"/>
      <c r="G425" s="269"/>
      <c r="H425" s="269"/>
      <c r="I425" s="130"/>
      <c r="J425" s="131"/>
      <c r="K425" s="132"/>
      <c r="L425" s="156"/>
      <c r="M425" s="150"/>
      <c r="N425" s="38"/>
      <c r="O425" s="38"/>
    </row>
    <row r="426" spans="1:15" ht="25.5" customHeight="1" outlineLevel="5">
      <c r="A426" s="268" t="s">
        <v>164</v>
      </c>
      <c r="B426" s="268"/>
      <c r="C426" s="268"/>
      <c r="D426" s="268"/>
      <c r="E426" s="268"/>
      <c r="F426" s="268"/>
      <c r="G426" s="268"/>
      <c r="H426" s="268"/>
      <c r="I426" s="130"/>
      <c r="J426" s="155"/>
      <c r="K426" s="132"/>
      <c r="L426" s="157"/>
      <c r="M426" s="136"/>
      <c r="N426" s="30"/>
      <c r="O426" s="30"/>
    </row>
    <row r="427" spans="1:15" ht="25.5" customHeight="1" outlineLevel="4">
      <c r="A427" s="269" t="s">
        <v>62</v>
      </c>
      <c r="B427" s="269"/>
      <c r="C427" s="269"/>
      <c r="D427" s="269"/>
      <c r="E427" s="269"/>
      <c r="F427" s="269"/>
      <c r="G427" s="269"/>
      <c r="H427" s="269"/>
      <c r="I427" s="130"/>
      <c r="J427" s="131"/>
      <c r="K427" s="132"/>
      <c r="L427" s="156"/>
      <c r="M427" s="150"/>
      <c r="N427" s="38"/>
      <c r="O427" s="38"/>
    </row>
    <row r="428" spans="1:15" ht="25.5" customHeight="1" outlineLevel="5">
      <c r="A428" s="268" t="s">
        <v>164</v>
      </c>
      <c r="B428" s="268"/>
      <c r="C428" s="268"/>
      <c r="D428" s="268"/>
      <c r="E428" s="268"/>
      <c r="F428" s="268"/>
      <c r="G428" s="268"/>
      <c r="H428" s="268"/>
      <c r="I428" s="144"/>
      <c r="J428" s="155"/>
      <c r="K428" s="132"/>
      <c r="L428" s="157"/>
      <c r="M428" s="136"/>
      <c r="N428" s="30"/>
      <c r="O428" s="30"/>
    </row>
    <row r="429" spans="1:15" ht="25.5" customHeight="1" outlineLevel="3">
      <c r="A429" s="270" t="s">
        <v>242</v>
      </c>
      <c r="B429" s="270"/>
      <c r="C429" s="270"/>
      <c r="D429" s="270"/>
      <c r="E429" s="270"/>
      <c r="F429" s="270"/>
      <c r="G429" s="270"/>
      <c r="H429" s="270"/>
      <c r="I429" s="141"/>
      <c r="J429" s="142"/>
      <c r="K429" s="132"/>
      <c r="L429" s="158"/>
      <c r="M429" s="136"/>
      <c r="N429" s="30"/>
      <c r="O429" s="30"/>
    </row>
    <row r="430" spans="1:15" ht="25.5" customHeight="1" outlineLevel="4">
      <c r="A430" s="269" t="s">
        <v>243</v>
      </c>
      <c r="B430" s="269"/>
      <c r="C430" s="269"/>
      <c r="D430" s="269"/>
      <c r="E430" s="269"/>
      <c r="F430" s="269"/>
      <c r="G430" s="269"/>
      <c r="H430" s="269"/>
      <c r="I430" s="130"/>
      <c r="J430" s="131"/>
      <c r="K430" s="132"/>
      <c r="L430" s="156"/>
      <c r="M430" s="136"/>
      <c r="N430" s="30"/>
      <c r="O430" s="30"/>
    </row>
    <row r="431" spans="1:15" ht="25.5" customHeight="1" outlineLevel="5">
      <c r="A431" s="268" t="s">
        <v>164</v>
      </c>
      <c r="B431" s="268"/>
      <c r="C431" s="268"/>
      <c r="D431" s="268"/>
      <c r="E431" s="268"/>
      <c r="F431" s="268"/>
      <c r="G431" s="268"/>
      <c r="H431" s="268"/>
      <c r="I431" s="144"/>
      <c r="J431" s="155"/>
      <c r="K431" s="132"/>
      <c r="L431" s="156"/>
      <c r="M431" s="136"/>
      <c r="N431" s="30"/>
      <c r="O431" s="30"/>
    </row>
    <row r="432" spans="1:15" ht="25.5" customHeight="1" outlineLevel="4">
      <c r="A432" s="269" t="s">
        <v>244</v>
      </c>
      <c r="B432" s="269"/>
      <c r="C432" s="269"/>
      <c r="D432" s="269"/>
      <c r="E432" s="269"/>
      <c r="F432" s="269"/>
      <c r="G432" s="269"/>
      <c r="H432" s="269"/>
      <c r="I432" s="130"/>
      <c r="J432" s="131"/>
      <c r="K432" s="132"/>
      <c r="L432" s="156"/>
      <c r="M432" s="136"/>
      <c r="N432" s="30"/>
      <c r="O432" s="30"/>
    </row>
    <row r="433" spans="1:15" ht="25.5" customHeight="1" outlineLevel="5">
      <c r="A433" s="268" t="s">
        <v>164</v>
      </c>
      <c r="B433" s="268"/>
      <c r="C433" s="268"/>
      <c r="D433" s="268"/>
      <c r="E433" s="268"/>
      <c r="F433" s="268"/>
      <c r="G433" s="268"/>
      <c r="H433" s="268"/>
      <c r="I433" s="144"/>
      <c r="J433" s="155"/>
      <c r="K433" s="132"/>
      <c r="L433" s="156"/>
      <c r="M433" s="136"/>
      <c r="N433" s="30"/>
      <c r="O433" s="30"/>
    </row>
    <row r="434" spans="1:15" ht="25.5" customHeight="1" outlineLevel="4">
      <c r="A434" s="269" t="s">
        <v>245</v>
      </c>
      <c r="B434" s="269"/>
      <c r="C434" s="269"/>
      <c r="D434" s="269"/>
      <c r="E434" s="269"/>
      <c r="F434" s="269"/>
      <c r="G434" s="269"/>
      <c r="H434" s="269"/>
      <c r="I434" s="130"/>
      <c r="J434" s="131"/>
      <c r="K434" s="132"/>
      <c r="L434" s="156"/>
      <c r="M434" s="136"/>
      <c r="N434" s="30"/>
      <c r="O434" s="30"/>
    </row>
    <row r="435" spans="1:15" ht="25.5" customHeight="1" outlineLevel="5">
      <c r="A435" s="268" t="s">
        <v>164</v>
      </c>
      <c r="B435" s="268"/>
      <c r="C435" s="268"/>
      <c r="D435" s="268"/>
      <c r="E435" s="268"/>
      <c r="F435" s="268"/>
      <c r="G435" s="268"/>
      <c r="H435" s="268"/>
      <c r="I435" s="144"/>
      <c r="J435" s="155"/>
      <c r="K435" s="132"/>
      <c r="L435" s="156"/>
      <c r="M435" s="136"/>
      <c r="N435" s="30"/>
      <c r="O435" s="30"/>
    </row>
    <row r="436" spans="1:15" ht="25.5" customHeight="1" outlineLevel="3">
      <c r="A436" s="270" t="s">
        <v>67</v>
      </c>
      <c r="B436" s="270"/>
      <c r="C436" s="270"/>
      <c r="D436" s="270"/>
      <c r="E436" s="270"/>
      <c r="F436" s="270"/>
      <c r="G436" s="270"/>
      <c r="H436" s="270"/>
      <c r="I436" s="141"/>
      <c r="J436" s="142"/>
      <c r="K436" s="132"/>
      <c r="L436" s="158"/>
      <c r="M436" s="136"/>
      <c r="N436" s="30"/>
      <c r="O436" s="30"/>
    </row>
    <row r="437" spans="1:15" ht="25.5" customHeight="1" outlineLevel="4">
      <c r="A437" s="269" t="s">
        <v>202</v>
      </c>
      <c r="B437" s="269"/>
      <c r="C437" s="269"/>
      <c r="D437" s="269"/>
      <c r="E437" s="269"/>
      <c r="F437" s="269"/>
      <c r="G437" s="269"/>
      <c r="H437" s="269"/>
      <c r="I437" s="130"/>
      <c r="J437" s="131"/>
      <c r="K437" s="132"/>
      <c r="L437" s="156"/>
      <c r="M437" s="136"/>
      <c r="N437" s="30"/>
      <c r="O437" s="30"/>
    </row>
    <row r="438" spans="1:15" ht="25.5" customHeight="1" outlineLevel="5">
      <c r="A438" s="268" t="s">
        <v>164</v>
      </c>
      <c r="B438" s="268"/>
      <c r="C438" s="268"/>
      <c r="D438" s="268"/>
      <c r="E438" s="268"/>
      <c r="F438" s="268"/>
      <c r="G438" s="268"/>
      <c r="H438" s="268"/>
      <c r="I438" s="144"/>
      <c r="J438" s="155"/>
      <c r="K438" s="132"/>
      <c r="L438" s="156"/>
      <c r="M438" s="136"/>
      <c r="N438" s="30"/>
      <c r="O438" s="30"/>
    </row>
    <row r="439" spans="1:15" ht="25.5" customHeight="1" outlineLevel="4">
      <c r="A439" s="269" t="s">
        <v>203</v>
      </c>
      <c r="B439" s="269"/>
      <c r="C439" s="269"/>
      <c r="D439" s="269"/>
      <c r="E439" s="269"/>
      <c r="F439" s="269"/>
      <c r="G439" s="269"/>
      <c r="H439" s="269"/>
      <c r="I439" s="130"/>
      <c r="J439" s="131"/>
      <c r="K439" s="132"/>
      <c r="L439" s="156"/>
      <c r="M439" s="136"/>
      <c r="N439" s="30"/>
      <c r="O439" s="30"/>
    </row>
    <row r="440" spans="1:15" ht="25.5" customHeight="1" outlineLevel="5">
      <c r="A440" s="268" t="s">
        <v>164</v>
      </c>
      <c r="B440" s="268"/>
      <c r="C440" s="268"/>
      <c r="D440" s="268"/>
      <c r="E440" s="268"/>
      <c r="F440" s="268"/>
      <c r="G440" s="268"/>
      <c r="H440" s="268"/>
      <c r="I440" s="144"/>
      <c r="J440" s="155"/>
      <c r="K440" s="132"/>
      <c r="L440" s="156"/>
      <c r="M440" s="136"/>
      <c r="N440" s="30"/>
      <c r="O440" s="30"/>
    </row>
    <row r="441" spans="1:15" ht="25.5" customHeight="1" outlineLevel="4">
      <c r="A441" s="269" t="s">
        <v>204</v>
      </c>
      <c r="B441" s="269"/>
      <c r="C441" s="269"/>
      <c r="D441" s="269"/>
      <c r="E441" s="269" t="s">
        <v>204</v>
      </c>
      <c r="F441" s="269"/>
      <c r="G441" s="269"/>
      <c r="H441" s="269"/>
      <c r="I441" s="130"/>
      <c r="J441" s="131"/>
      <c r="K441" s="132"/>
      <c r="L441" s="156"/>
      <c r="M441" s="136"/>
      <c r="N441" s="30"/>
      <c r="O441" s="30"/>
    </row>
    <row r="442" spans="1:15" ht="25.5" customHeight="1" outlineLevel="5">
      <c r="A442" s="268" t="s">
        <v>164</v>
      </c>
      <c r="B442" s="268"/>
      <c r="C442" s="268"/>
      <c r="D442" s="268"/>
      <c r="E442" s="268"/>
      <c r="F442" s="268"/>
      <c r="G442" s="268"/>
      <c r="H442" s="268"/>
      <c r="I442" s="144"/>
      <c r="J442" s="155"/>
      <c r="K442" s="132"/>
      <c r="L442" s="156"/>
      <c r="M442" s="136"/>
      <c r="N442" s="30"/>
      <c r="O442" s="30"/>
    </row>
    <row r="443" spans="1:15" ht="25.5" customHeight="1" outlineLevel="4">
      <c r="A443" s="269" t="s">
        <v>205</v>
      </c>
      <c r="B443" s="269"/>
      <c r="C443" s="269"/>
      <c r="D443" s="269"/>
      <c r="E443" s="269" t="s">
        <v>205</v>
      </c>
      <c r="F443" s="269"/>
      <c r="G443" s="269"/>
      <c r="H443" s="269"/>
      <c r="I443" s="130"/>
      <c r="J443" s="131"/>
      <c r="K443" s="132"/>
      <c r="L443" s="156"/>
      <c r="M443" s="136"/>
      <c r="N443" s="30"/>
      <c r="O443" s="30"/>
    </row>
    <row r="444" spans="1:15" ht="25.5" customHeight="1" outlineLevel="5">
      <c r="A444" s="268" t="s">
        <v>164</v>
      </c>
      <c r="B444" s="268"/>
      <c r="C444" s="268"/>
      <c r="D444" s="268"/>
      <c r="E444" s="268"/>
      <c r="F444" s="268"/>
      <c r="G444" s="268"/>
      <c r="H444" s="268"/>
      <c r="I444" s="144"/>
      <c r="J444" s="155"/>
      <c r="K444" s="132"/>
      <c r="L444" s="156"/>
      <c r="M444" s="136"/>
      <c r="N444" s="30"/>
      <c r="O444" s="30"/>
    </row>
    <row r="445" spans="1:15" ht="25.5" customHeight="1" outlineLevel="4">
      <c r="A445" s="269" t="s">
        <v>206</v>
      </c>
      <c r="B445" s="269"/>
      <c r="C445" s="269"/>
      <c r="D445" s="269"/>
      <c r="E445" s="269" t="s">
        <v>206</v>
      </c>
      <c r="F445" s="269"/>
      <c r="G445" s="269"/>
      <c r="H445" s="269"/>
      <c r="I445" s="130"/>
      <c r="J445" s="131"/>
      <c r="K445" s="132"/>
      <c r="L445" s="156"/>
      <c r="M445" s="136"/>
      <c r="N445" s="30"/>
      <c r="O445" s="30"/>
    </row>
    <row r="446" spans="1:15" ht="25.5" customHeight="1" outlineLevel="5">
      <c r="A446" s="268" t="s">
        <v>164</v>
      </c>
      <c r="B446" s="268"/>
      <c r="C446" s="268"/>
      <c r="D446" s="268"/>
      <c r="E446" s="268"/>
      <c r="F446" s="268"/>
      <c r="G446" s="268"/>
      <c r="H446" s="268"/>
      <c r="I446" s="144"/>
      <c r="J446" s="155"/>
      <c r="K446" s="132"/>
      <c r="L446" s="156"/>
      <c r="M446" s="136"/>
      <c r="N446" s="30"/>
      <c r="O446" s="30"/>
    </row>
    <row r="447" spans="1:15" ht="25.5" customHeight="1" outlineLevel="4">
      <c r="A447" s="269" t="s">
        <v>207</v>
      </c>
      <c r="B447" s="269"/>
      <c r="C447" s="269"/>
      <c r="D447" s="269"/>
      <c r="E447" s="269" t="s">
        <v>207</v>
      </c>
      <c r="F447" s="269"/>
      <c r="G447" s="269"/>
      <c r="H447" s="269"/>
      <c r="I447" s="130"/>
      <c r="J447" s="131"/>
      <c r="K447" s="132"/>
      <c r="L447" s="156"/>
      <c r="M447" s="136"/>
      <c r="N447" s="30"/>
      <c r="O447" s="30"/>
    </row>
    <row r="448" spans="1:15" ht="25.5" customHeight="1" outlineLevel="5">
      <c r="A448" s="268" t="s">
        <v>164</v>
      </c>
      <c r="B448" s="268"/>
      <c r="C448" s="268"/>
      <c r="D448" s="268"/>
      <c r="E448" s="268"/>
      <c r="F448" s="268"/>
      <c r="G448" s="268"/>
      <c r="H448" s="268"/>
      <c r="I448" s="144"/>
      <c r="J448" s="155"/>
      <c r="K448" s="132"/>
      <c r="L448" s="156"/>
      <c r="M448" s="136"/>
      <c r="N448" s="30"/>
      <c r="O448" s="30"/>
    </row>
    <row r="449" spans="1:15" ht="25.5" customHeight="1" outlineLevel="4">
      <c r="A449" s="269" t="s">
        <v>208</v>
      </c>
      <c r="B449" s="269"/>
      <c r="C449" s="269"/>
      <c r="D449" s="269"/>
      <c r="E449" s="269" t="s">
        <v>208</v>
      </c>
      <c r="F449" s="269"/>
      <c r="G449" s="269"/>
      <c r="H449" s="269"/>
      <c r="I449" s="130"/>
      <c r="J449" s="131"/>
      <c r="K449" s="132"/>
      <c r="L449" s="156"/>
      <c r="M449" s="136"/>
      <c r="N449" s="30"/>
      <c r="O449" s="30"/>
    </row>
    <row r="450" spans="1:15" ht="25.5" customHeight="1" outlineLevel="5">
      <c r="A450" s="268" t="s">
        <v>164</v>
      </c>
      <c r="B450" s="268"/>
      <c r="C450" s="268"/>
      <c r="D450" s="268"/>
      <c r="E450" s="268"/>
      <c r="F450" s="268"/>
      <c r="G450" s="268"/>
      <c r="H450" s="268"/>
      <c r="I450" s="144"/>
      <c r="J450" s="155"/>
      <c r="K450" s="132"/>
      <c r="L450" s="156"/>
      <c r="M450" s="136"/>
      <c r="N450" s="30"/>
      <c r="O450" s="30"/>
    </row>
    <row r="451" spans="1:15" ht="25.5" customHeight="1" outlineLevel="4">
      <c r="A451" s="269" t="s">
        <v>209</v>
      </c>
      <c r="B451" s="269"/>
      <c r="C451" s="269"/>
      <c r="D451" s="269"/>
      <c r="E451" s="269" t="s">
        <v>209</v>
      </c>
      <c r="F451" s="269"/>
      <c r="G451" s="269"/>
      <c r="H451" s="269"/>
      <c r="I451" s="130"/>
      <c r="J451" s="131"/>
      <c r="K451" s="132"/>
      <c r="L451" s="156"/>
      <c r="M451" s="136"/>
      <c r="N451" s="30"/>
      <c r="O451" s="30"/>
    </row>
    <row r="452" spans="1:15" ht="25.5" customHeight="1" outlineLevel="5">
      <c r="A452" s="268" t="s">
        <v>164</v>
      </c>
      <c r="B452" s="268"/>
      <c r="C452" s="268"/>
      <c r="D452" s="268"/>
      <c r="E452" s="268"/>
      <c r="F452" s="268"/>
      <c r="G452" s="268"/>
      <c r="H452" s="268"/>
      <c r="I452" s="144"/>
      <c r="J452" s="155"/>
      <c r="K452" s="132"/>
      <c r="L452" s="156"/>
      <c r="M452" s="136"/>
      <c r="N452" s="30"/>
      <c r="O452" s="30"/>
    </row>
    <row r="453" spans="1:15" ht="25.5" customHeight="1" outlineLevel="4">
      <c r="A453" s="269" t="s">
        <v>210</v>
      </c>
      <c r="B453" s="269"/>
      <c r="C453" s="269"/>
      <c r="D453" s="269"/>
      <c r="E453" s="269" t="s">
        <v>210</v>
      </c>
      <c r="F453" s="269"/>
      <c r="G453" s="269"/>
      <c r="H453" s="269"/>
      <c r="I453" s="130"/>
      <c r="J453" s="131"/>
      <c r="K453" s="132"/>
      <c r="L453" s="156"/>
      <c r="M453" s="136"/>
      <c r="N453" s="30"/>
      <c r="O453" s="30"/>
    </row>
    <row r="454" spans="1:15" ht="25.5" customHeight="1" outlineLevel="5">
      <c r="A454" s="268" t="s">
        <v>164</v>
      </c>
      <c r="B454" s="268"/>
      <c r="C454" s="268"/>
      <c r="D454" s="268"/>
      <c r="E454" s="268"/>
      <c r="F454" s="268"/>
      <c r="G454" s="268"/>
      <c r="H454" s="268"/>
      <c r="I454" s="144"/>
      <c r="J454" s="155"/>
      <c r="K454" s="132"/>
      <c r="L454" s="156"/>
      <c r="M454" s="136"/>
      <c r="N454" s="30"/>
      <c r="O454" s="30"/>
    </row>
    <row r="455" spans="1:15" ht="25.5" customHeight="1" outlineLevel="4">
      <c r="A455" s="269" t="s">
        <v>211</v>
      </c>
      <c r="B455" s="269"/>
      <c r="C455" s="269"/>
      <c r="D455" s="269"/>
      <c r="E455" s="269" t="s">
        <v>211</v>
      </c>
      <c r="F455" s="269"/>
      <c r="G455" s="269"/>
      <c r="H455" s="269"/>
      <c r="I455" s="130"/>
      <c r="J455" s="131"/>
      <c r="K455" s="132"/>
      <c r="L455" s="156"/>
      <c r="M455" s="136"/>
      <c r="N455" s="30"/>
      <c r="O455" s="30"/>
    </row>
    <row r="456" spans="1:15" ht="25.5" customHeight="1" outlineLevel="5">
      <c r="A456" s="268" t="s">
        <v>164</v>
      </c>
      <c r="B456" s="268"/>
      <c r="C456" s="268"/>
      <c r="D456" s="268"/>
      <c r="E456" s="268"/>
      <c r="F456" s="268"/>
      <c r="G456" s="268"/>
      <c r="H456" s="268"/>
      <c r="I456" s="144"/>
      <c r="J456" s="155"/>
      <c r="K456" s="132"/>
      <c r="L456" s="156"/>
      <c r="M456" s="136"/>
      <c r="N456" s="30"/>
      <c r="O456" s="30"/>
    </row>
    <row r="457" spans="1:15" ht="25.5" customHeight="1" outlineLevel="4">
      <c r="A457" s="269" t="s">
        <v>212</v>
      </c>
      <c r="B457" s="269"/>
      <c r="C457" s="269"/>
      <c r="D457" s="269"/>
      <c r="E457" s="269" t="s">
        <v>212</v>
      </c>
      <c r="F457" s="269"/>
      <c r="G457" s="269"/>
      <c r="H457" s="269"/>
      <c r="I457" s="130"/>
      <c r="J457" s="131"/>
      <c r="K457" s="132"/>
      <c r="L457" s="156"/>
      <c r="M457" s="136"/>
      <c r="N457" s="30"/>
      <c r="O457" s="30"/>
    </row>
    <row r="458" spans="1:15" ht="25.5" customHeight="1" outlineLevel="5">
      <c r="A458" s="268" t="s">
        <v>164</v>
      </c>
      <c r="B458" s="268"/>
      <c r="C458" s="268"/>
      <c r="D458" s="268"/>
      <c r="E458" s="268"/>
      <c r="F458" s="268"/>
      <c r="G458" s="268"/>
      <c r="H458" s="268"/>
      <c r="I458" s="144"/>
      <c r="J458" s="155"/>
      <c r="K458" s="132"/>
      <c r="L458" s="156"/>
      <c r="M458" s="136"/>
      <c r="N458" s="30"/>
      <c r="O458" s="30"/>
    </row>
    <row r="459" spans="1:15" ht="25.5" customHeight="1" outlineLevel="4">
      <c r="A459" s="269" t="s">
        <v>136</v>
      </c>
      <c r="B459" s="269"/>
      <c r="C459" s="269"/>
      <c r="D459" s="269"/>
      <c r="E459" s="269"/>
      <c r="F459" s="269"/>
      <c r="G459" s="269"/>
      <c r="H459" s="269"/>
      <c r="I459" s="130"/>
      <c r="J459" s="131"/>
      <c r="K459" s="132"/>
      <c r="L459" s="156"/>
      <c r="M459" s="136"/>
      <c r="N459" s="30"/>
      <c r="O459" s="30"/>
    </row>
    <row r="460" spans="1:15" ht="25.5" customHeight="1" outlineLevel="5">
      <c r="A460" s="268" t="s">
        <v>164</v>
      </c>
      <c r="B460" s="268"/>
      <c r="C460" s="268"/>
      <c r="D460" s="268"/>
      <c r="E460" s="268"/>
      <c r="F460" s="268"/>
      <c r="G460" s="268"/>
      <c r="H460" s="268"/>
      <c r="I460" s="144"/>
      <c r="J460" s="155"/>
      <c r="K460" s="132"/>
      <c r="L460" s="156"/>
      <c r="M460" s="136"/>
      <c r="N460" s="30"/>
      <c r="O460" s="30"/>
    </row>
    <row r="461" spans="1:15" ht="25.5" customHeight="1" outlineLevel="3">
      <c r="A461" s="270" t="s">
        <v>68</v>
      </c>
      <c r="B461" s="270"/>
      <c r="C461" s="270"/>
      <c r="D461" s="270"/>
      <c r="E461" s="270"/>
      <c r="F461" s="270"/>
      <c r="G461" s="270"/>
      <c r="H461" s="270"/>
      <c r="I461" s="141"/>
      <c r="J461" s="142"/>
      <c r="K461" s="132"/>
      <c r="L461" s="158"/>
      <c r="M461" s="136"/>
      <c r="N461" s="30"/>
      <c r="O461" s="30"/>
    </row>
    <row r="462" spans="1:15" ht="25.5" customHeight="1" outlineLevel="4">
      <c r="A462" s="269" t="s">
        <v>213</v>
      </c>
      <c r="B462" s="269"/>
      <c r="C462" s="269"/>
      <c r="D462" s="269"/>
      <c r="E462" s="269" t="s">
        <v>213</v>
      </c>
      <c r="F462" s="269"/>
      <c r="G462" s="269"/>
      <c r="H462" s="269"/>
      <c r="I462" s="130"/>
      <c r="J462" s="131"/>
      <c r="K462" s="132"/>
      <c r="L462" s="156"/>
      <c r="M462" s="136"/>
      <c r="N462" s="30"/>
      <c r="O462" s="30"/>
    </row>
    <row r="463" spans="1:15" ht="25.5" customHeight="1" outlineLevel="5">
      <c r="A463" s="268" t="s">
        <v>164</v>
      </c>
      <c r="B463" s="268"/>
      <c r="C463" s="268"/>
      <c r="D463" s="268"/>
      <c r="E463" s="268"/>
      <c r="F463" s="268"/>
      <c r="G463" s="268"/>
      <c r="H463" s="268"/>
      <c r="I463" s="130"/>
      <c r="J463" s="155"/>
      <c r="K463" s="132"/>
      <c r="L463" s="157"/>
      <c r="M463" s="136"/>
      <c r="N463" s="30"/>
      <c r="O463" s="30"/>
    </row>
    <row r="464" spans="1:15" ht="25.5" customHeight="1" outlineLevel="4">
      <c r="A464" s="269" t="s">
        <v>131</v>
      </c>
      <c r="B464" s="269"/>
      <c r="C464" s="269"/>
      <c r="D464" s="269"/>
      <c r="E464" s="269"/>
      <c r="F464" s="269"/>
      <c r="G464" s="269"/>
      <c r="H464" s="269"/>
      <c r="I464" s="130"/>
      <c r="J464" s="131"/>
      <c r="K464" s="132"/>
      <c r="L464" s="156"/>
      <c r="M464" s="136"/>
      <c r="N464" s="30"/>
      <c r="O464" s="30"/>
    </row>
    <row r="465" spans="1:15" ht="25.5" customHeight="1" outlineLevel="5">
      <c r="A465" s="268" t="s">
        <v>164</v>
      </c>
      <c r="B465" s="268"/>
      <c r="C465" s="268"/>
      <c r="D465" s="268"/>
      <c r="E465" s="268"/>
      <c r="F465" s="268"/>
      <c r="G465" s="268"/>
      <c r="H465" s="268"/>
      <c r="I465" s="130"/>
      <c r="J465" s="155"/>
      <c r="K465" s="132"/>
      <c r="L465" s="157"/>
      <c r="M465" s="136"/>
      <c r="N465" s="30"/>
      <c r="O465" s="30"/>
    </row>
    <row r="466" spans="1:15" ht="25.5" customHeight="1" outlineLevel="4">
      <c r="A466" s="269" t="s">
        <v>214</v>
      </c>
      <c r="B466" s="269"/>
      <c r="C466" s="269"/>
      <c r="D466" s="269"/>
      <c r="E466" s="269"/>
      <c r="F466" s="269"/>
      <c r="G466" s="269"/>
      <c r="H466" s="269"/>
      <c r="I466" s="130"/>
      <c r="J466" s="131"/>
      <c r="K466" s="132"/>
      <c r="L466" s="156"/>
      <c r="M466" s="136"/>
      <c r="N466" s="30"/>
      <c r="O466" s="30"/>
    </row>
    <row r="467" spans="1:15" ht="25.5" customHeight="1" outlineLevel="5">
      <c r="A467" s="268" t="s">
        <v>164</v>
      </c>
      <c r="B467" s="268"/>
      <c r="C467" s="268"/>
      <c r="D467" s="268"/>
      <c r="E467" s="268"/>
      <c r="F467" s="268"/>
      <c r="G467" s="268"/>
      <c r="H467" s="268"/>
      <c r="I467" s="130"/>
      <c r="J467" s="155"/>
      <c r="K467" s="132"/>
      <c r="L467" s="157"/>
      <c r="M467" s="136"/>
      <c r="N467" s="30"/>
      <c r="O467" s="30"/>
    </row>
    <row r="468" spans="1:15" ht="25.5" customHeight="1" outlineLevel="4">
      <c r="A468" s="269" t="s">
        <v>215</v>
      </c>
      <c r="B468" s="269"/>
      <c r="C468" s="269"/>
      <c r="D468" s="269"/>
      <c r="E468" s="269"/>
      <c r="F468" s="269"/>
      <c r="G468" s="269"/>
      <c r="H468" s="269"/>
      <c r="I468" s="130"/>
      <c r="J468" s="131"/>
      <c r="K468" s="132"/>
      <c r="L468" s="156"/>
      <c r="M468" s="136"/>
      <c r="N468" s="30"/>
      <c r="O468" s="30"/>
    </row>
    <row r="469" spans="1:15" ht="25.5" customHeight="1" outlineLevel="5">
      <c r="A469" s="268" t="s">
        <v>164</v>
      </c>
      <c r="B469" s="268"/>
      <c r="C469" s="268"/>
      <c r="D469" s="268"/>
      <c r="E469" s="268"/>
      <c r="F469" s="268"/>
      <c r="G469" s="268"/>
      <c r="H469" s="268"/>
      <c r="I469" s="130"/>
      <c r="J469" s="155"/>
      <c r="K469" s="132"/>
      <c r="L469" s="157"/>
      <c r="M469" s="136"/>
      <c r="N469" s="30"/>
      <c r="O469" s="30"/>
    </row>
    <row r="470" spans="1:15" ht="25.5" customHeight="1" outlineLevel="4">
      <c r="A470" s="269" t="s">
        <v>216</v>
      </c>
      <c r="B470" s="269"/>
      <c r="C470" s="269"/>
      <c r="D470" s="269"/>
      <c r="E470" s="269"/>
      <c r="F470" s="269"/>
      <c r="G470" s="269"/>
      <c r="H470" s="269"/>
      <c r="I470" s="130"/>
      <c r="J470" s="131"/>
      <c r="K470" s="132"/>
      <c r="L470" s="156"/>
      <c r="M470" s="136"/>
      <c r="N470" s="30"/>
      <c r="O470" s="30"/>
    </row>
    <row r="471" spans="1:15" ht="25.5" customHeight="1" outlineLevel="5">
      <c r="A471" s="268" t="s">
        <v>164</v>
      </c>
      <c r="B471" s="268"/>
      <c r="C471" s="268"/>
      <c r="D471" s="268"/>
      <c r="E471" s="268"/>
      <c r="F471" s="268"/>
      <c r="G471" s="268"/>
      <c r="H471" s="268"/>
      <c r="I471" s="130"/>
      <c r="J471" s="155"/>
      <c r="K471" s="132"/>
      <c r="L471" s="157"/>
      <c r="M471" s="136"/>
      <c r="N471" s="30"/>
      <c r="O471" s="30"/>
    </row>
    <row r="472" spans="1:15" ht="25.5" customHeight="1" outlineLevel="4">
      <c r="A472" s="269" t="s">
        <v>69</v>
      </c>
      <c r="B472" s="269"/>
      <c r="C472" s="269"/>
      <c r="D472" s="269"/>
      <c r="E472" s="269"/>
      <c r="F472" s="269"/>
      <c r="G472" s="269"/>
      <c r="H472" s="269"/>
      <c r="I472" s="130"/>
      <c r="J472" s="131"/>
      <c r="K472" s="132"/>
      <c r="L472" s="156"/>
      <c r="M472" s="150"/>
      <c r="N472" s="38"/>
      <c r="O472" s="38"/>
    </row>
    <row r="473" spans="1:15" ht="25.5" customHeight="1" outlineLevel="5">
      <c r="A473" s="268" t="s">
        <v>164</v>
      </c>
      <c r="B473" s="268"/>
      <c r="C473" s="268"/>
      <c r="D473" s="268"/>
      <c r="E473" s="268"/>
      <c r="F473" s="268"/>
      <c r="G473" s="268"/>
      <c r="H473" s="268"/>
      <c r="I473" s="144"/>
      <c r="J473" s="155"/>
      <c r="K473" s="132"/>
      <c r="L473" s="157"/>
      <c r="M473" s="150"/>
      <c r="N473" s="38"/>
      <c r="O473" s="38"/>
    </row>
    <row r="474" spans="1:15" ht="25.5" customHeight="1" outlineLevel="4">
      <c r="A474" s="269" t="s">
        <v>135</v>
      </c>
      <c r="B474" s="269"/>
      <c r="C474" s="269"/>
      <c r="D474" s="269"/>
      <c r="E474" s="269"/>
      <c r="F474" s="269"/>
      <c r="G474" s="269"/>
      <c r="H474" s="269"/>
      <c r="I474" s="130"/>
      <c r="J474" s="131"/>
      <c r="K474" s="132"/>
      <c r="L474" s="156"/>
      <c r="M474" s="136"/>
      <c r="N474" s="30"/>
      <c r="O474" s="30"/>
    </row>
    <row r="475" spans="1:15" ht="25.5" customHeight="1" outlineLevel="5">
      <c r="A475" s="268" t="s">
        <v>164</v>
      </c>
      <c r="B475" s="268"/>
      <c r="C475" s="268"/>
      <c r="D475" s="268"/>
      <c r="E475" s="268"/>
      <c r="F475" s="268"/>
      <c r="G475" s="268"/>
      <c r="H475" s="268"/>
      <c r="I475" s="144"/>
      <c r="J475" s="155"/>
      <c r="K475" s="132"/>
      <c r="L475" s="157"/>
      <c r="M475" s="136"/>
      <c r="N475" s="30"/>
      <c r="O475" s="30"/>
    </row>
    <row r="476" spans="1:15" ht="25.5" customHeight="1" outlineLevel="4">
      <c r="A476" s="269" t="s">
        <v>134</v>
      </c>
      <c r="B476" s="269"/>
      <c r="C476" s="269"/>
      <c r="D476" s="269"/>
      <c r="E476" s="269"/>
      <c r="F476" s="269"/>
      <c r="G476" s="269"/>
      <c r="H476" s="269"/>
      <c r="I476" s="130"/>
      <c r="J476" s="131"/>
      <c r="K476" s="132"/>
      <c r="L476" s="156"/>
      <c r="M476" s="136"/>
      <c r="N476" s="30"/>
      <c r="O476" s="30"/>
    </row>
    <row r="477" spans="1:15" ht="25.5" customHeight="1" outlineLevel="5">
      <c r="A477" s="268" t="s">
        <v>164</v>
      </c>
      <c r="B477" s="268"/>
      <c r="C477" s="268"/>
      <c r="D477" s="268"/>
      <c r="E477" s="268"/>
      <c r="F477" s="268"/>
      <c r="G477" s="268"/>
      <c r="H477" s="268"/>
      <c r="I477" s="144"/>
      <c r="J477" s="155"/>
      <c r="K477" s="132"/>
      <c r="L477" s="157"/>
      <c r="M477" s="136"/>
      <c r="N477" s="30"/>
      <c r="O477" s="30"/>
    </row>
    <row r="478" spans="1:15" ht="25.5" customHeight="1" outlineLevel="4">
      <c r="A478" s="269" t="s">
        <v>133</v>
      </c>
      <c r="B478" s="269"/>
      <c r="C478" s="269"/>
      <c r="D478" s="269"/>
      <c r="E478" s="269"/>
      <c r="F478" s="269"/>
      <c r="G478" s="269"/>
      <c r="H478" s="269"/>
      <c r="I478" s="130"/>
      <c r="J478" s="131"/>
      <c r="K478" s="132"/>
      <c r="L478" s="156"/>
      <c r="M478" s="136"/>
      <c r="N478" s="30"/>
      <c r="O478" s="30"/>
    </row>
    <row r="479" spans="1:15" ht="25.5" customHeight="1" outlineLevel="5">
      <c r="A479" s="268" t="s">
        <v>164</v>
      </c>
      <c r="B479" s="268"/>
      <c r="C479" s="268"/>
      <c r="D479" s="268"/>
      <c r="E479" s="268"/>
      <c r="F479" s="268"/>
      <c r="G479" s="268"/>
      <c r="H479" s="268"/>
      <c r="I479" s="144"/>
      <c r="J479" s="155"/>
      <c r="K479" s="132"/>
      <c r="L479" s="157"/>
      <c r="M479" s="136"/>
      <c r="N479" s="30"/>
      <c r="O479" s="30"/>
    </row>
    <row r="480" spans="1:15" ht="25.5" customHeight="1" outlineLevel="4">
      <c r="A480" s="269" t="s">
        <v>217</v>
      </c>
      <c r="B480" s="269"/>
      <c r="C480" s="269"/>
      <c r="D480" s="269"/>
      <c r="E480" s="269"/>
      <c r="F480" s="269"/>
      <c r="G480" s="269"/>
      <c r="H480" s="269"/>
      <c r="I480" s="130"/>
      <c r="J480" s="131"/>
      <c r="K480" s="132"/>
      <c r="L480" s="156"/>
      <c r="M480" s="136"/>
      <c r="N480" s="30"/>
      <c r="O480" s="30"/>
    </row>
    <row r="481" spans="1:15" ht="25.5" customHeight="1" outlineLevel="5">
      <c r="A481" s="268" t="s">
        <v>164</v>
      </c>
      <c r="B481" s="268"/>
      <c r="C481" s="268"/>
      <c r="D481" s="268"/>
      <c r="E481" s="268"/>
      <c r="F481" s="268"/>
      <c r="G481" s="268"/>
      <c r="H481" s="268"/>
      <c r="I481" s="144"/>
      <c r="J481" s="155"/>
      <c r="K481" s="132"/>
      <c r="L481" s="157"/>
      <c r="M481" s="136"/>
      <c r="N481" s="30"/>
      <c r="O481" s="30"/>
    </row>
    <row r="482" spans="1:15" ht="25.5" customHeight="1" outlineLevel="4">
      <c r="A482" s="269" t="s">
        <v>132</v>
      </c>
      <c r="B482" s="269"/>
      <c r="C482" s="269"/>
      <c r="D482" s="269"/>
      <c r="E482" s="269"/>
      <c r="F482" s="269"/>
      <c r="G482" s="269"/>
      <c r="H482" s="269"/>
      <c r="I482" s="130"/>
      <c r="J482" s="131"/>
      <c r="K482" s="132"/>
      <c r="L482" s="156"/>
      <c r="M482" s="136"/>
      <c r="N482" s="30"/>
      <c r="O482" s="30"/>
    </row>
    <row r="483" spans="1:15" ht="25.5" customHeight="1" outlineLevel="5">
      <c r="A483" s="268" t="s">
        <v>164</v>
      </c>
      <c r="B483" s="268"/>
      <c r="C483" s="268"/>
      <c r="D483" s="268"/>
      <c r="E483" s="268"/>
      <c r="F483" s="268"/>
      <c r="G483" s="268"/>
      <c r="H483" s="268"/>
      <c r="I483" s="144"/>
      <c r="J483" s="155"/>
      <c r="K483" s="132"/>
      <c r="L483" s="157"/>
      <c r="M483" s="136"/>
      <c r="N483" s="30"/>
      <c r="O483" s="30"/>
    </row>
    <row r="484" spans="1:15" ht="25.5" customHeight="1" outlineLevel="4">
      <c r="A484" s="269" t="s">
        <v>218</v>
      </c>
      <c r="B484" s="269"/>
      <c r="C484" s="269"/>
      <c r="D484" s="269"/>
      <c r="E484" s="269"/>
      <c r="F484" s="269"/>
      <c r="G484" s="269"/>
      <c r="H484" s="269"/>
      <c r="I484" s="130"/>
      <c r="J484" s="131"/>
      <c r="K484" s="132"/>
      <c r="L484" s="156"/>
      <c r="M484" s="136"/>
      <c r="N484" s="30"/>
      <c r="O484" s="30"/>
    </row>
    <row r="485" spans="1:15" ht="25.5" customHeight="1" outlineLevel="5">
      <c r="A485" s="268" t="s">
        <v>164</v>
      </c>
      <c r="B485" s="268"/>
      <c r="C485" s="268"/>
      <c r="D485" s="268"/>
      <c r="E485" s="268"/>
      <c r="F485" s="268"/>
      <c r="G485" s="268"/>
      <c r="H485" s="268"/>
      <c r="I485" s="144"/>
      <c r="J485" s="155"/>
      <c r="K485" s="132"/>
      <c r="L485" s="157"/>
      <c r="M485" s="136"/>
      <c r="N485" s="30"/>
      <c r="O485" s="30"/>
    </row>
    <row r="486" spans="1:15" ht="25.5" customHeight="1" outlineLevel="4">
      <c r="A486" s="269" t="s">
        <v>219</v>
      </c>
      <c r="B486" s="269"/>
      <c r="C486" s="269"/>
      <c r="D486" s="269"/>
      <c r="E486" s="269"/>
      <c r="F486" s="269"/>
      <c r="G486" s="269"/>
      <c r="H486" s="269"/>
      <c r="I486" s="130"/>
      <c r="J486" s="131"/>
      <c r="K486" s="132"/>
      <c r="L486" s="156"/>
      <c r="M486" s="136"/>
      <c r="N486" s="30"/>
      <c r="O486" s="30"/>
    </row>
    <row r="487" spans="1:15" ht="25.5" customHeight="1" outlineLevel="5">
      <c r="A487" s="268" t="s">
        <v>164</v>
      </c>
      <c r="B487" s="268"/>
      <c r="C487" s="268"/>
      <c r="D487" s="268"/>
      <c r="E487" s="268"/>
      <c r="F487" s="268"/>
      <c r="G487" s="268"/>
      <c r="H487" s="268"/>
      <c r="I487" s="144"/>
      <c r="J487" s="155"/>
      <c r="K487" s="132"/>
      <c r="L487" s="157"/>
      <c r="M487" s="136"/>
      <c r="N487" s="30"/>
      <c r="O487" s="30"/>
    </row>
    <row r="488" spans="1:15" ht="25.5" customHeight="1" outlineLevel="2">
      <c r="A488" s="270" t="s">
        <v>70</v>
      </c>
      <c r="B488" s="270"/>
      <c r="C488" s="270"/>
      <c r="D488" s="270"/>
      <c r="E488" s="270"/>
      <c r="F488" s="270"/>
      <c r="G488" s="270"/>
      <c r="H488" s="270"/>
      <c r="I488" s="141"/>
      <c r="J488" s="142"/>
      <c r="K488" s="132"/>
      <c r="L488" s="158"/>
      <c r="M488" s="136"/>
      <c r="N488" s="30"/>
      <c r="O488" s="30"/>
    </row>
    <row r="489" spans="1:15" ht="25.5" customHeight="1" outlineLevel="3">
      <c r="A489" s="270" t="s">
        <v>109</v>
      </c>
      <c r="B489" s="270"/>
      <c r="C489" s="270"/>
      <c r="D489" s="270"/>
      <c r="E489" s="270"/>
      <c r="F489" s="270"/>
      <c r="G489" s="270"/>
      <c r="H489" s="270"/>
      <c r="I489" s="141"/>
      <c r="J489" s="142"/>
      <c r="K489" s="132"/>
      <c r="L489" s="158"/>
      <c r="M489" s="150"/>
      <c r="N489" s="38"/>
      <c r="O489" s="38"/>
    </row>
    <row r="490" spans="1:15" ht="25.5" customHeight="1" outlineLevel="4">
      <c r="A490" s="269" t="s">
        <v>108</v>
      </c>
      <c r="B490" s="269"/>
      <c r="C490" s="269"/>
      <c r="D490" s="269"/>
      <c r="E490" s="269"/>
      <c r="F490" s="269"/>
      <c r="G490" s="269"/>
      <c r="H490" s="269"/>
      <c r="I490" s="130"/>
      <c r="J490" s="131"/>
      <c r="K490" s="132"/>
      <c r="L490" s="156"/>
      <c r="M490" s="150"/>
      <c r="N490" s="38"/>
      <c r="O490" s="38"/>
    </row>
    <row r="491" spans="1:15" ht="25.5" customHeight="1" outlineLevel="5">
      <c r="A491" s="268" t="s">
        <v>164</v>
      </c>
      <c r="B491" s="268"/>
      <c r="C491" s="268"/>
      <c r="D491" s="268"/>
      <c r="E491" s="268"/>
      <c r="F491" s="268"/>
      <c r="G491" s="268"/>
      <c r="H491" s="268"/>
      <c r="I491" s="144"/>
      <c r="J491" s="135"/>
      <c r="K491" s="132"/>
      <c r="L491" s="159"/>
      <c r="M491" s="150"/>
      <c r="N491" s="38"/>
      <c r="O491" s="38"/>
    </row>
    <row r="492" spans="1:15" ht="25.5" customHeight="1" outlineLevel="4">
      <c r="A492" s="269" t="s">
        <v>220</v>
      </c>
      <c r="B492" s="269"/>
      <c r="C492" s="269"/>
      <c r="D492" s="269"/>
      <c r="E492" s="269"/>
      <c r="F492" s="269"/>
      <c r="G492" s="269"/>
      <c r="H492" s="269"/>
      <c r="I492" s="130"/>
      <c r="J492" s="131"/>
      <c r="K492" s="132"/>
      <c r="L492" s="156"/>
      <c r="M492" s="150"/>
      <c r="N492" s="38"/>
      <c r="O492" s="38"/>
    </row>
    <row r="493" spans="1:15" ht="25.5" customHeight="1" outlineLevel="5">
      <c r="A493" s="268" t="s">
        <v>164</v>
      </c>
      <c r="B493" s="268"/>
      <c r="C493" s="268"/>
      <c r="D493" s="268"/>
      <c r="E493" s="268"/>
      <c r="F493" s="268"/>
      <c r="G493" s="268"/>
      <c r="H493" s="268"/>
      <c r="I493" s="144"/>
      <c r="J493" s="135"/>
      <c r="K493" s="132"/>
      <c r="L493" s="159"/>
      <c r="M493" s="150"/>
      <c r="N493" s="38"/>
      <c r="O493" s="38"/>
    </row>
    <row r="494" spans="1:15" ht="25.5" customHeight="1" outlineLevel="4">
      <c r="A494" s="269" t="s">
        <v>221</v>
      </c>
      <c r="B494" s="269"/>
      <c r="C494" s="269"/>
      <c r="D494" s="269"/>
      <c r="E494" s="269"/>
      <c r="F494" s="269"/>
      <c r="G494" s="269"/>
      <c r="H494" s="269"/>
      <c r="I494" s="130"/>
      <c r="J494" s="131"/>
      <c r="K494" s="132"/>
      <c r="L494" s="156"/>
      <c r="M494" s="150"/>
      <c r="N494" s="38"/>
      <c r="O494" s="38"/>
    </row>
    <row r="495" spans="1:15" ht="25.5" customHeight="1" outlineLevel="5">
      <c r="A495" s="268" t="s">
        <v>164</v>
      </c>
      <c r="B495" s="268"/>
      <c r="C495" s="268"/>
      <c r="D495" s="268"/>
      <c r="E495" s="268"/>
      <c r="F495" s="268"/>
      <c r="G495" s="268"/>
      <c r="H495" s="268"/>
      <c r="I495" s="144"/>
      <c r="J495" s="135"/>
      <c r="K495" s="132"/>
      <c r="L495" s="159"/>
      <c r="M495" s="150"/>
      <c r="N495" s="38"/>
      <c r="O495" s="38"/>
    </row>
    <row r="496" spans="1:15" ht="25.5" customHeight="1" outlineLevel="4">
      <c r="A496" s="269" t="s">
        <v>222</v>
      </c>
      <c r="B496" s="269"/>
      <c r="C496" s="269"/>
      <c r="D496" s="269"/>
      <c r="E496" s="269"/>
      <c r="F496" s="269"/>
      <c r="G496" s="269"/>
      <c r="H496" s="269"/>
      <c r="I496" s="130"/>
      <c r="J496" s="131"/>
      <c r="K496" s="132"/>
      <c r="L496" s="156"/>
      <c r="M496" s="150"/>
      <c r="N496" s="38"/>
      <c r="O496" s="38"/>
    </row>
    <row r="497" spans="1:15" ht="25.5" customHeight="1" outlineLevel="5">
      <c r="A497" s="268" t="s">
        <v>164</v>
      </c>
      <c r="B497" s="268"/>
      <c r="C497" s="268"/>
      <c r="D497" s="268"/>
      <c r="E497" s="268"/>
      <c r="F497" s="268"/>
      <c r="G497" s="268"/>
      <c r="H497" s="268"/>
      <c r="I497" s="144"/>
      <c r="J497" s="135"/>
      <c r="K497" s="132"/>
      <c r="L497" s="159"/>
      <c r="M497" s="150"/>
      <c r="N497" s="38"/>
      <c r="O497" s="38"/>
    </row>
    <row r="498" spans="1:15" ht="25.5" customHeight="1" outlineLevel="4">
      <c r="A498" s="269" t="s">
        <v>223</v>
      </c>
      <c r="B498" s="269"/>
      <c r="C498" s="269"/>
      <c r="D498" s="269"/>
      <c r="E498" s="269"/>
      <c r="F498" s="269"/>
      <c r="G498" s="269"/>
      <c r="H498" s="269"/>
      <c r="I498" s="130"/>
      <c r="J498" s="131"/>
      <c r="K498" s="132"/>
      <c r="L498" s="156"/>
      <c r="M498" s="150"/>
      <c r="N498" s="38"/>
      <c r="O498" s="38"/>
    </row>
    <row r="499" spans="1:15" ht="25.5" customHeight="1" outlineLevel="5">
      <c r="A499" s="268" t="s">
        <v>164</v>
      </c>
      <c r="B499" s="268"/>
      <c r="C499" s="268"/>
      <c r="D499" s="268"/>
      <c r="E499" s="268"/>
      <c r="F499" s="268"/>
      <c r="G499" s="268"/>
      <c r="H499" s="268"/>
      <c r="I499" s="144"/>
      <c r="J499" s="135"/>
      <c r="K499" s="132"/>
      <c r="L499" s="159"/>
      <c r="M499" s="150"/>
      <c r="N499" s="38"/>
      <c r="O499" s="38"/>
    </row>
    <row r="500" spans="1:15" ht="25.5" customHeight="1" outlineLevel="3">
      <c r="A500" s="270" t="s">
        <v>71</v>
      </c>
      <c r="B500" s="270"/>
      <c r="C500" s="270"/>
      <c r="D500" s="270"/>
      <c r="E500" s="270"/>
      <c r="F500" s="270"/>
      <c r="G500" s="270"/>
      <c r="H500" s="270"/>
      <c r="I500" s="141"/>
      <c r="J500" s="142"/>
      <c r="K500" s="132"/>
      <c r="L500" s="158"/>
      <c r="M500" s="136"/>
      <c r="N500" s="30"/>
      <c r="O500" s="30"/>
    </row>
    <row r="501" spans="1:15" ht="25.5" customHeight="1" outlineLevel="4">
      <c r="A501" s="269" t="s">
        <v>225</v>
      </c>
      <c r="B501" s="269"/>
      <c r="C501" s="269"/>
      <c r="D501" s="269"/>
      <c r="E501" s="269"/>
      <c r="F501" s="269"/>
      <c r="G501" s="269"/>
      <c r="H501" s="269"/>
      <c r="I501" s="130"/>
      <c r="J501" s="131"/>
      <c r="K501" s="132"/>
      <c r="L501" s="156"/>
      <c r="M501" s="150"/>
      <c r="N501" s="38"/>
      <c r="O501" s="38"/>
    </row>
    <row r="502" spans="1:15" ht="25.5" customHeight="1" outlineLevel="5">
      <c r="A502" s="268" t="s">
        <v>164</v>
      </c>
      <c r="B502" s="268"/>
      <c r="C502" s="268"/>
      <c r="D502" s="268"/>
      <c r="E502" s="268"/>
      <c r="F502" s="268"/>
      <c r="G502" s="268"/>
      <c r="H502" s="268"/>
      <c r="I502" s="144"/>
      <c r="J502" s="155"/>
      <c r="K502" s="132"/>
      <c r="L502" s="157"/>
      <c r="M502" s="150"/>
      <c r="N502" s="38"/>
      <c r="O502" s="38"/>
    </row>
    <row r="503" spans="1:15" ht="25.5" customHeight="1" outlineLevel="4">
      <c r="A503" s="269" t="s">
        <v>224</v>
      </c>
      <c r="B503" s="269"/>
      <c r="C503" s="269"/>
      <c r="D503" s="269"/>
      <c r="E503" s="269" t="s">
        <v>224</v>
      </c>
      <c r="F503" s="269"/>
      <c r="G503" s="269"/>
      <c r="H503" s="269"/>
      <c r="I503" s="130"/>
      <c r="J503" s="131"/>
      <c r="K503" s="132"/>
      <c r="L503" s="156"/>
      <c r="M503" s="150"/>
      <c r="N503" s="38"/>
      <c r="O503" s="38"/>
    </row>
    <row r="504" spans="1:15" ht="25.5" customHeight="1" outlineLevel="5">
      <c r="A504" s="268" t="s">
        <v>164</v>
      </c>
      <c r="B504" s="268"/>
      <c r="C504" s="268"/>
      <c r="D504" s="268"/>
      <c r="E504" s="268"/>
      <c r="F504" s="268"/>
      <c r="G504" s="268"/>
      <c r="H504" s="268"/>
      <c r="I504" s="144"/>
      <c r="J504" s="155"/>
      <c r="K504" s="132"/>
      <c r="L504" s="157"/>
      <c r="M504" s="150"/>
      <c r="N504" s="38"/>
      <c r="O504" s="38"/>
    </row>
    <row r="505" spans="1:15" ht="25.5" customHeight="1" outlineLevel="4">
      <c r="A505" s="269" t="s">
        <v>72</v>
      </c>
      <c r="B505" s="269"/>
      <c r="C505" s="269"/>
      <c r="D505" s="269"/>
      <c r="E505" s="269"/>
      <c r="F505" s="269"/>
      <c r="G505" s="269"/>
      <c r="H505" s="269"/>
      <c r="I505" s="130"/>
      <c r="J505" s="131"/>
      <c r="K505" s="132"/>
      <c r="L505" s="156"/>
      <c r="M505" s="150"/>
      <c r="N505" s="38"/>
      <c r="O505" s="38"/>
    </row>
    <row r="506" spans="1:15" ht="25.5" customHeight="1" outlineLevel="5">
      <c r="A506" s="268" t="s">
        <v>164</v>
      </c>
      <c r="B506" s="268"/>
      <c r="C506" s="268"/>
      <c r="D506" s="268"/>
      <c r="E506" s="268"/>
      <c r="F506" s="268"/>
      <c r="G506" s="268"/>
      <c r="H506" s="268"/>
      <c r="I506" s="144"/>
      <c r="J506" s="155"/>
      <c r="K506" s="132"/>
      <c r="L506" s="157"/>
      <c r="M506" s="150"/>
      <c r="N506" s="38"/>
      <c r="O506" s="38"/>
    </row>
    <row r="507" spans="1:15" ht="25.5" customHeight="1" outlineLevel="4">
      <c r="A507" s="269" t="s">
        <v>107</v>
      </c>
      <c r="B507" s="269"/>
      <c r="C507" s="269"/>
      <c r="D507" s="269"/>
      <c r="E507" s="269"/>
      <c r="F507" s="269"/>
      <c r="G507" s="269"/>
      <c r="H507" s="269"/>
      <c r="I507" s="130"/>
      <c r="J507" s="131"/>
      <c r="K507" s="132"/>
      <c r="L507" s="156"/>
      <c r="M507" s="136"/>
      <c r="N507" s="30"/>
      <c r="O507" s="30"/>
    </row>
    <row r="508" spans="1:15" ht="25.5" customHeight="1" outlineLevel="5">
      <c r="A508" s="268" t="s">
        <v>164</v>
      </c>
      <c r="B508" s="268"/>
      <c r="C508" s="268"/>
      <c r="D508" s="268"/>
      <c r="E508" s="268"/>
      <c r="F508" s="268"/>
      <c r="G508" s="268"/>
      <c r="H508" s="268"/>
      <c r="I508" s="144"/>
      <c r="J508" s="155"/>
      <c r="K508" s="132"/>
      <c r="L508" s="156"/>
      <c r="M508" s="136"/>
      <c r="N508" s="30"/>
      <c r="O508" s="30"/>
    </row>
    <row r="509" spans="1:15" ht="25.5" customHeight="1" outlineLevel="4">
      <c r="A509" s="269" t="s">
        <v>73</v>
      </c>
      <c r="B509" s="269"/>
      <c r="C509" s="269"/>
      <c r="D509" s="269"/>
      <c r="E509" s="269"/>
      <c r="F509" s="269"/>
      <c r="G509" s="269"/>
      <c r="H509" s="269"/>
      <c r="I509" s="130"/>
      <c r="J509" s="131"/>
      <c r="K509" s="132"/>
      <c r="L509" s="156"/>
      <c r="M509" s="150"/>
      <c r="N509" s="38"/>
      <c r="O509" s="38"/>
    </row>
    <row r="510" spans="1:15" ht="25.5" customHeight="1" outlineLevel="5">
      <c r="A510" s="268" t="s">
        <v>164</v>
      </c>
      <c r="B510" s="268"/>
      <c r="C510" s="268"/>
      <c r="D510" s="268"/>
      <c r="E510" s="268"/>
      <c r="F510" s="268"/>
      <c r="G510" s="268"/>
      <c r="H510" s="268"/>
      <c r="I510" s="144"/>
      <c r="J510" s="155"/>
      <c r="K510" s="132"/>
      <c r="L510" s="157"/>
      <c r="M510" s="150"/>
      <c r="N510" s="38"/>
      <c r="O510" s="38"/>
    </row>
    <row r="511" spans="1:15" ht="25.5" customHeight="1" outlineLevel="4">
      <c r="A511" s="269" t="s">
        <v>226</v>
      </c>
      <c r="B511" s="269"/>
      <c r="C511" s="269"/>
      <c r="D511" s="269"/>
      <c r="E511" s="269"/>
      <c r="F511" s="269"/>
      <c r="G511" s="269"/>
      <c r="H511" s="269"/>
      <c r="I511" s="130"/>
      <c r="J511" s="131"/>
      <c r="K511" s="132"/>
      <c r="L511" s="156"/>
      <c r="M511" s="150"/>
      <c r="N511" s="38"/>
      <c r="O511" s="38"/>
    </row>
    <row r="512" spans="1:15" ht="25.5" customHeight="1" outlineLevel="5">
      <c r="A512" s="268" t="s">
        <v>164</v>
      </c>
      <c r="B512" s="268"/>
      <c r="C512" s="268"/>
      <c r="D512" s="268"/>
      <c r="E512" s="268"/>
      <c r="F512" s="268"/>
      <c r="G512" s="268"/>
      <c r="H512" s="268"/>
      <c r="I512" s="144"/>
      <c r="J512" s="155"/>
      <c r="K512" s="132"/>
      <c r="L512" s="157"/>
      <c r="M512" s="150"/>
      <c r="N512" s="38"/>
      <c r="O512" s="38"/>
    </row>
    <row r="513" spans="1:15" ht="25.5" customHeight="1" outlineLevel="4">
      <c r="A513" s="269" t="s">
        <v>130</v>
      </c>
      <c r="B513" s="269"/>
      <c r="C513" s="269"/>
      <c r="D513" s="269"/>
      <c r="E513" s="269"/>
      <c r="F513" s="269"/>
      <c r="G513" s="269"/>
      <c r="H513" s="269"/>
      <c r="I513" s="130"/>
      <c r="J513" s="131"/>
      <c r="K513" s="132"/>
      <c r="L513" s="156"/>
      <c r="M513" s="136"/>
      <c r="N513" s="30"/>
      <c r="O513" s="30"/>
    </row>
    <row r="514" spans="1:15" ht="25.5" customHeight="1" outlineLevel="5">
      <c r="A514" s="268" t="s">
        <v>164</v>
      </c>
      <c r="B514" s="268"/>
      <c r="C514" s="268"/>
      <c r="D514" s="268"/>
      <c r="E514" s="268"/>
      <c r="F514" s="268"/>
      <c r="G514" s="268"/>
      <c r="H514" s="268"/>
      <c r="I514" s="144"/>
      <c r="J514" s="155"/>
      <c r="K514" s="132"/>
      <c r="L514" s="157"/>
      <c r="M514" s="136"/>
      <c r="N514" s="30"/>
      <c r="O514" s="30"/>
    </row>
    <row r="515" spans="1:15" ht="25.5" customHeight="1" outlineLevel="4">
      <c r="A515" s="269" t="s">
        <v>129</v>
      </c>
      <c r="B515" s="269"/>
      <c r="C515" s="269"/>
      <c r="D515" s="269"/>
      <c r="E515" s="269"/>
      <c r="F515" s="269"/>
      <c r="G515" s="269"/>
      <c r="H515" s="269"/>
      <c r="I515" s="130"/>
      <c r="J515" s="131"/>
      <c r="K515" s="132"/>
      <c r="L515" s="156"/>
      <c r="M515" s="150"/>
      <c r="N515" s="38"/>
      <c r="O515" s="38"/>
    </row>
    <row r="516" spans="1:15" ht="25.5" customHeight="1" outlineLevel="5">
      <c r="A516" s="268" t="s">
        <v>164</v>
      </c>
      <c r="B516" s="268"/>
      <c r="C516" s="268"/>
      <c r="D516" s="268"/>
      <c r="E516" s="268"/>
      <c r="F516" s="268"/>
      <c r="G516" s="268"/>
      <c r="H516" s="268"/>
      <c r="I516" s="144"/>
      <c r="J516" s="155"/>
      <c r="K516" s="132"/>
      <c r="L516" s="157"/>
      <c r="M516" s="136"/>
      <c r="N516" s="30"/>
      <c r="O516" s="30"/>
    </row>
    <row r="517" spans="1:15" ht="25.5" customHeight="1" outlineLevel="1">
      <c r="A517" s="270" t="s">
        <v>74</v>
      </c>
      <c r="B517" s="270"/>
      <c r="C517" s="270"/>
      <c r="D517" s="270"/>
      <c r="E517" s="270"/>
      <c r="F517" s="270"/>
      <c r="G517" s="270"/>
      <c r="H517" s="270"/>
      <c r="I517" s="141"/>
      <c r="J517" s="141"/>
      <c r="K517" s="160"/>
      <c r="L517" s="161"/>
      <c r="M517" s="150"/>
      <c r="N517" s="38"/>
      <c r="O517" s="38"/>
    </row>
    <row r="518" spans="1:15" ht="25.5" customHeight="1" outlineLevel="2">
      <c r="A518" s="270" t="s">
        <v>75</v>
      </c>
      <c r="B518" s="270"/>
      <c r="C518" s="270"/>
      <c r="D518" s="270"/>
      <c r="E518" s="270"/>
      <c r="F518" s="270"/>
      <c r="G518" s="270"/>
      <c r="H518" s="270"/>
      <c r="I518" s="141"/>
      <c r="J518" s="141"/>
      <c r="K518" s="162"/>
      <c r="L518" s="161"/>
      <c r="M518" s="136"/>
      <c r="N518" s="30"/>
      <c r="O518" s="30"/>
    </row>
    <row r="519" spans="1:15" ht="25.5" customHeight="1" outlineLevel="3">
      <c r="A519" s="269" t="s">
        <v>76</v>
      </c>
      <c r="B519" s="269"/>
      <c r="C519" s="269"/>
      <c r="D519" s="269"/>
      <c r="E519" s="269"/>
      <c r="F519" s="269"/>
      <c r="G519" s="269"/>
      <c r="H519" s="269"/>
      <c r="I519" s="130"/>
      <c r="J519" s="130"/>
      <c r="K519" s="144"/>
      <c r="L519" s="163"/>
      <c r="M519" s="136"/>
      <c r="N519" s="30"/>
      <c r="O519" s="30"/>
    </row>
    <row r="520" spans="1:15" ht="25.5" customHeight="1" outlineLevel="4">
      <c r="A520" s="268" t="s">
        <v>164</v>
      </c>
      <c r="B520" s="268"/>
      <c r="C520" s="268"/>
      <c r="D520" s="268"/>
      <c r="E520" s="268"/>
      <c r="F520" s="268"/>
      <c r="G520" s="268"/>
      <c r="H520" s="268"/>
      <c r="I520" s="144"/>
      <c r="J520" s="130"/>
      <c r="K520" s="144"/>
      <c r="L520" s="163"/>
      <c r="M520" s="136"/>
      <c r="N520" s="30"/>
      <c r="O520" s="30"/>
    </row>
    <row r="521" spans="1:15" ht="25.5" customHeight="1" outlineLevel="3">
      <c r="A521" s="269" t="s">
        <v>106</v>
      </c>
      <c r="B521" s="269"/>
      <c r="C521" s="269"/>
      <c r="D521" s="269"/>
      <c r="E521" s="269"/>
      <c r="F521" s="269"/>
      <c r="G521" s="269"/>
      <c r="H521" s="269"/>
      <c r="I521" s="130"/>
      <c r="J521" s="130"/>
      <c r="K521" s="144"/>
      <c r="L521" s="163"/>
      <c r="M521" s="136"/>
      <c r="N521" s="30"/>
      <c r="O521" s="30"/>
    </row>
    <row r="522" spans="1:15" ht="25.5" customHeight="1" outlineLevel="4">
      <c r="A522" s="268" t="s">
        <v>164</v>
      </c>
      <c r="B522" s="268"/>
      <c r="C522" s="268"/>
      <c r="D522" s="268"/>
      <c r="E522" s="268"/>
      <c r="F522" s="268"/>
      <c r="G522" s="268"/>
      <c r="H522" s="268"/>
      <c r="I522" s="144"/>
      <c r="J522" s="130"/>
      <c r="K522" s="144"/>
      <c r="L522" s="163"/>
      <c r="M522" s="136"/>
      <c r="N522" s="30"/>
      <c r="O522" s="30"/>
    </row>
    <row r="523" spans="1:15" ht="25.5" customHeight="1" outlineLevel="3">
      <c r="A523" s="269" t="s">
        <v>77</v>
      </c>
      <c r="B523" s="269"/>
      <c r="C523" s="269"/>
      <c r="D523" s="269"/>
      <c r="E523" s="269"/>
      <c r="F523" s="269"/>
      <c r="G523" s="269"/>
      <c r="H523" s="269"/>
      <c r="I523" s="130"/>
      <c r="J523" s="130"/>
      <c r="K523" s="144"/>
      <c r="L523" s="164"/>
      <c r="M523" s="150"/>
      <c r="N523" s="38"/>
      <c r="O523" s="38"/>
    </row>
    <row r="524" spans="1:15" ht="25.5" customHeight="1" outlineLevel="4">
      <c r="A524" s="268" t="s">
        <v>164</v>
      </c>
      <c r="B524" s="268"/>
      <c r="C524" s="268"/>
      <c r="D524" s="268"/>
      <c r="E524" s="268"/>
      <c r="F524" s="268"/>
      <c r="G524" s="268"/>
      <c r="H524" s="268"/>
      <c r="I524" s="144"/>
      <c r="J524" s="130"/>
      <c r="K524" s="144"/>
      <c r="L524" s="163"/>
      <c r="M524" s="136"/>
      <c r="N524" s="30"/>
      <c r="O524" s="30"/>
    </row>
    <row r="525" spans="1:15" ht="25.5" customHeight="1" outlineLevel="3">
      <c r="A525" s="269" t="s">
        <v>78</v>
      </c>
      <c r="B525" s="269"/>
      <c r="C525" s="269"/>
      <c r="D525" s="269"/>
      <c r="E525" s="269"/>
      <c r="F525" s="269"/>
      <c r="G525" s="269"/>
      <c r="H525" s="269"/>
      <c r="I525" s="130"/>
      <c r="J525" s="130"/>
      <c r="K525" s="144"/>
      <c r="L525" s="164"/>
      <c r="M525" s="136"/>
      <c r="N525" s="30"/>
      <c r="O525" s="30"/>
    </row>
    <row r="526" spans="1:15" ht="25.5" customHeight="1" outlineLevel="4">
      <c r="A526" s="268" t="s">
        <v>164</v>
      </c>
      <c r="B526" s="268"/>
      <c r="C526" s="268"/>
      <c r="D526" s="268"/>
      <c r="E526" s="268"/>
      <c r="F526" s="268"/>
      <c r="G526" s="268"/>
      <c r="H526" s="268"/>
      <c r="I526" s="144"/>
      <c r="J526" s="130"/>
      <c r="K526" s="144"/>
      <c r="L526" s="163"/>
      <c r="M526" s="136"/>
      <c r="N526" s="30"/>
      <c r="O526" s="30"/>
    </row>
    <row r="527" spans="1:15" ht="25.5" customHeight="1" outlineLevel="3">
      <c r="A527" s="269" t="s">
        <v>79</v>
      </c>
      <c r="B527" s="269"/>
      <c r="C527" s="269"/>
      <c r="D527" s="269"/>
      <c r="E527" s="269"/>
      <c r="F527" s="269"/>
      <c r="G527" s="269"/>
      <c r="H527" s="269"/>
      <c r="I527" s="130"/>
      <c r="J527" s="130"/>
      <c r="K527" s="144"/>
      <c r="L527" s="164"/>
      <c r="M527" s="136"/>
      <c r="N527" s="30"/>
      <c r="O527" s="30"/>
    </row>
    <row r="528" spans="1:15" ht="25.5" customHeight="1" outlineLevel="4">
      <c r="A528" s="268" t="s">
        <v>164</v>
      </c>
      <c r="B528" s="268"/>
      <c r="C528" s="268"/>
      <c r="D528" s="268"/>
      <c r="E528" s="268"/>
      <c r="F528" s="268"/>
      <c r="G528" s="268"/>
      <c r="H528" s="268"/>
      <c r="I528" s="144"/>
      <c r="J528" s="130"/>
      <c r="K528" s="144"/>
      <c r="L528" s="163"/>
      <c r="M528" s="136"/>
      <c r="N528" s="30"/>
      <c r="O528" s="30"/>
    </row>
    <row r="529" spans="1:15" ht="25.5" customHeight="1" outlineLevel="3">
      <c r="A529" s="269" t="s">
        <v>80</v>
      </c>
      <c r="B529" s="269"/>
      <c r="C529" s="269"/>
      <c r="D529" s="269"/>
      <c r="E529" s="269"/>
      <c r="F529" s="269"/>
      <c r="G529" s="269"/>
      <c r="H529" s="269"/>
      <c r="I529" s="130"/>
      <c r="J529" s="130"/>
      <c r="K529" s="144"/>
      <c r="L529" s="164"/>
      <c r="M529" s="136"/>
      <c r="N529" s="30"/>
      <c r="O529" s="30"/>
    </row>
    <row r="530" spans="1:15" ht="25.5" customHeight="1" outlineLevel="4">
      <c r="A530" s="268" t="s">
        <v>164</v>
      </c>
      <c r="B530" s="268"/>
      <c r="C530" s="268"/>
      <c r="D530" s="268"/>
      <c r="E530" s="268"/>
      <c r="F530" s="268"/>
      <c r="G530" s="268"/>
      <c r="H530" s="268"/>
      <c r="I530" s="144"/>
      <c r="J530" s="130"/>
      <c r="K530" s="144"/>
      <c r="L530" s="163"/>
      <c r="M530" s="136"/>
      <c r="N530" s="30"/>
      <c r="O530" s="30"/>
    </row>
    <row r="531" spans="1:15" ht="25.5" customHeight="1" outlineLevel="3">
      <c r="A531" s="269" t="s">
        <v>227</v>
      </c>
      <c r="B531" s="269"/>
      <c r="C531" s="269"/>
      <c r="D531" s="269"/>
      <c r="E531" s="269" t="s">
        <v>227</v>
      </c>
      <c r="F531" s="269"/>
      <c r="G531" s="269"/>
      <c r="H531" s="269"/>
      <c r="I531" s="130"/>
      <c r="J531" s="130"/>
      <c r="K531" s="144"/>
      <c r="L531" s="164"/>
      <c r="M531" s="136"/>
      <c r="N531" s="30"/>
      <c r="O531" s="30"/>
    </row>
    <row r="532" spans="1:15" ht="25.5" customHeight="1" outlineLevel="4">
      <c r="A532" s="268" t="s">
        <v>164</v>
      </c>
      <c r="B532" s="268"/>
      <c r="C532" s="268"/>
      <c r="D532" s="268"/>
      <c r="E532" s="268"/>
      <c r="F532" s="268"/>
      <c r="G532" s="268"/>
      <c r="H532" s="268"/>
      <c r="I532" s="144"/>
      <c r="J532" s="130"/>
      <c r="K532" s="144"/>
      <c r="L532" s="163"/>
      <c r="M532" s="136"/>
      <c r="N532" s="30"/>
      <c r="O532" s="30"/>
    </row>
    <row r="533" spans="1:15" ht="25.5" customHeight="1" outlineLevel="3">
      <c r="A533" s="269" t="s">
        <v>81</v>
      </c>
      <c r="B533" s="269"/>
      <c r="C533" s="269"/>
      <c r="D533" s="269"/>
      <c r="E533" s="269"/>
      <c r="F533" s="269"/>
      <c r="G533" s="269"/>
      <c r="H533" s="269"/>
      <c r="I533" s="130"/>
      <c r="J533" s="130"/>
      <c r="K533" s="144"/>
      <c r="L533" s="164"/>
      <c r="M533" s="136"/>
      <c r="N533" s="30"/>
      <c r="O533" s="30"/>
    </row>
    <row r="534" spans="1:15" ht="25.5" customHeight="1" outlineLevel="4">
      <c r="A534" s="268" t="s">
        <v>164</v>
      </c>
      <c r="B534" s="268"/>
      <c r="C534" s="268"/>
      <c r="D534" s="268"/>
      <c r="E534" s="268"/>
      <c r="F534" s="268"/>
      <c r="G534" s="268"/>
      <c r="H534" s="268"/>
      <c r="I534" s="144"/>
      <c r="J534" s="130"/>
      <c r="K534" s="144"/>
      <c r="L534" s="163"/>
      <c r="M534" s="136"/>
      <c r="N534" s="30"/>
      <c r="O534" s="30"/>
    </row>
    <row r="535" spans="1:15" ht="25.5" customHeight="1" outlineLevel="3">
      <c r="A535" s="269" t="s">
        <v>82</v>
      </c>
      <c r="B535" s="269"/>
      <c r="C535" s="269"/>
      <c r="D535" s="269"/>
      <c r="E535" s="269"/>
      <c r="F535" s="269"/>
      <c r="G535" s="269"/>
      <c r="H535" s="269"/>
      <c r="I535" s="130"/>
      <c r="J535" s="130"/>
      <c r="K535" s="144"/>
      <c r="L535" s="164"/>
      <c r="M535" s="150"/>
      <c r="N535" s="38"/>
      <c r="O535" s="38"/>
    </row>
    <row r="536" spans="1:15" ht="25.5" customHeight="1" outlineLevel="4">
      <c r="A536" s="268" t="s">
        <v>164</v>
      </c>
      <c r="B536" s="268"/>
      <c r="C536" s="268"/>
      <c r="D536" s="268"/>
      <c r="E536" s="268"/>
      <c r="F536" s="268"/>
      <c r="G536" s="268"/>
      <c r="H536" s="268"/>
      <c r="I536" s="144"/>
      <c r="J536" s="130"/>
      <c r="K536" s="144"/>
      <c r="L536" s="163"/>
      <c r="M536" s="136"/>
      <c r="N536" s="30"/>
      <c r="O536" s="30"/>
    </row>
    <row r="537" spans="1:15" ht="25.5" customHeight="1" outlineLevel="3">
      <c r="A537" s="269" t="s">
        <v>228</v>
      </c>
      <c r="B537" s="269"/>
      <c r="C537" s="269"/>
      <c r="D537" s="269"/>
      <c r="E537" s="269"/>
      <c r="F537" s="269"/>
      <c r="G537" s="269"/>
      <c r="H537" s="269"/>
      <c r="I537" s="130"/>
      <c r="J537" s="130"/>
      <c r="K537" s="144"/>
      <c r="L537" s="164"/>
      <c r="M537" s="150"/>
      <c r="N537" s="38"/>
      <c r="O537" s="38"/>
    </row>
    <row r="538" spans="1:15" ht="25.5" customHeight="1" outlineLevel="4">
      <c r="A538" s="268" t="s">
        <v>164</v>
      </c>
      <c r="B538" s="268"/>
      <c r="C538" s="268"/>
      <c r="D538" s="268"/>
      <c r="E538" s="268"/>
      <c r="F538" s="268"/>
      <c r="G538" s="268"/>
      <c r="H538" s="268"/>
      <c r="I538" s="144"/>
      <c r="J538" s="130"/>
      <c r="K538" s="144"/>
      <c r="L538" s="163"/>
      <c r="M538" s="136"/>
      <c r="N538" s="30"/>
      <c r="O538" s="30"/>
    </row>
    <row r="539" spans="1:15" ht="25.5" customHeight="1" outlineLevel="3">
      <c r="A539" s="269" t="s">
        <v>229</v>
      </c>
      <c r="B539" s="269"/>
      <c r="C539" s="269"/>
      <c r="D539" s="269"/>
      <c r="E539" s="269"/>
      <c r="F539" s="269"/>
      <c r="G539" s="269"/>
      <c r="H539" s="269"/>
      <c r="I539" s="130"/>
      <c r="J539" s="130"/>
      <c r="K539" s="144"/>
      <c r="L539" s="164"/>
      <c r="M539" s="150"/>
      <c r="N539" s="38"/>
      <c r="O539" s="38"/>
    </row>
    <row r="540" spans="1:15" ht="25.5" customHeight="1" outlineLevel="4">
      <c r="A540" s="268" t="s">
        <v>164</v>
      </c>
      <c r="B540" s="268"/>
      <c r="C540" s="268"/>
      <c r="D540" s="268"/>
      <c r="E540" s="268"/>
      <c r="F540" s="268"/>
      <c r="G540" s="268"/>
      <c r="H540" s="268"/>
      <c r="I540" s="144"/>
      <c r="J540" s="130"/>
      <c r="K540" s="144"/>
      <c r="L540" s="163"/>
      <c r="M540" s="136"/>
      <c r="N540" s="30"/>
      <c r="O540" s="30"/>
    </row>
    <row r="541" spans="1:15" ht="25.5" customHeight="1" outlineLevel="3">
      <c r="A541" s="269" t="s">
        <v>156</v>
      </c>
      <c r="B541" s="269"/>
      <c r="C541" s="269"/>
      <c r="D541" s="269"/>
      <c r="E541" s="269"/>
      <c r="F541" s="269"/>
      <c r="G541" s="269"/>
      <c r="H541" s="269"/>
      <c r="I541" s="130"/>
      <c r="J541" s="130"/>
      <c r="K541" s="144"/>
      <c r="L541" s="164"/>
      <c r="M541" s="136"/>
      <c r="N541" s="30"/>
      <c r="O541" s="30"/>
    </row>
    <row r="542" spans="1:15" ht="25.5" customHeight="1" outlineLevel="4">
      <c r="A542" s="275" t="s">
        <v>164</v>
      </c>
      <c r="B542" s="276"/>
      <c r="C542" s="276"/>
      <c r="D542" s="276"/>
      <c r="E542" s="276"/>
      <c r="F542" s="276"/>
      <c r="G542" s="276"/>
      <c r="H542" s="277"/>
      <c r="I542" s="144"/>
      <c r="J542" s="130"/>
      <c r="K542" s="144"/>
      <c r="L542" s="163"/>
      <c r="M542" s="136"/>
      <c r="N542" s="30"/>
      <c r="O542" s="30"/>
    </row>
    <row r="543" spans="1:15" ht="25.5" customHeight="1" outlineLevel="2">
      <c r="A543" s="271" t="s">
        <v>83</v>
      </c>
      <c r="B543" s="271"/>
      <c r="C543" s="271"/>
      <c r="D543" s="271"/>
      <c r="E543" s="271"/>
      <c r="F543" s="271"/>
      <c r="G543" s="271"/>
      <c r="H543" s="271"/>
      <c r="I543" s="141"/>
      <c r="J543" s="141"/>
      <c r="K543" s="162"/>
      <c r="L543" s="161"/>
      <c r="M543" s="136"/>
      <c r="N543" s="30"/>
      <c r="O543" s="30"/>
    </row>
    <row r="544" spans="1:15" ht="25.5" customHeight="1" outlineLevel="3">
      <c r="A544" s="269" t="s">
        <v>84</v>
      </c>
      <c r="B544" s="269"/>
      <c r="C544" s="269"/>
      <c r="D544" s="269"/>
      <c r="E544" s="269"/>
      <c r="F544" s="269"/>
      <c r="G544" s="269"/>
      <c r="H544" s="269"/>
      <c r="I544" s="130"/>
      <c r="J544" s="130"/>
      <c r="K544" s="144"/>
      <c r="L544" s="164"/>
      <c r="M544" s="149"/>
      <c r="N544" s="40"/>
      <c r="O544" s="30"/>
    </row>
    <row r="545" spans="1:15" ht="25.5" customHeight="1" outlineLevel="3">
      <c r="A545" s="269" t="s">
        <v>86</v>
      </c>
      <c r="B545" s="269"/>
      <c r="C545" s="269"/>
      <c r="D545" s="269"/>
      <c r="E545" s="269"/>
      <c r="F545" s="269"/>
      <c r="G545" s="269"/>
      <c r="H545" s="269"/>
      <c r="I545" s="130"/>
      <c r="J545" s="130"/>
      <c r="K545" s="144"/>
      <c r="L545" s="164"/>
      <c r="M545" s="136"/>
      <c r="N545" s="30"/>
      <c r="O545" s="30"/>
    </row>
    <row r="546" spans="1:15" ht="25.5" customHeight="1" outlineLevel="4">
      <c r="A546" s="268" t="s">
        <v>164</v>
      </c>
      <c r="B546" s="268"/>
      <c r="C546" s="268"/>
      <c r="D546" s="268"/>
      <c r="E546" s="268"/>
      <c r="F546" s="268"/>
      <c r="G546" s="268"/>
      <c r="H546" s="268"/>
      <c r="I546" s="144"/>
      <c r="J546" s="130"/>
      <c r="K546" s="144"/>
      <c r="L546" s="163"/>
      <c r="M546" s="150"/>
      <c r="N546" s="38"/>
      <c r="O546" s="38"/>
    </row>
    <row r="547" spans="1:15" ht="25.5" customHeight="1" outlineLevel="3">
      <c r="A547" s="269" t="s">
        <v>87</v>
      </c>
      <c r="B547" s="269"/>
      <c r="C547" s="269"/>
      <c r="D547" s="269"/>
      <c r="E547" s="269"/>
      <c r="F547" s="269"/>
      <c r="G547" s="269"/>
      <c r="H547" s="269"/>
      <c r="I547" s="130"/>
      <c r="J547" s="130"/>
      <c r="K547" s="144"/>
      <c r="L547" s="164"/>
      <c r="M547" s="149">
        <f>M548/L548</f>
        <v>6.2284519542584054</v>
      </c>
      <c r="N547" s="40" t="s">
        <v>495</v>
      </c>
      <c r="O547" s="30"/>
    </row>
    <row r="548" spans="1:15" ht="25.5" customHeight="1" outlineLevel="4">
      <c r="A548" s="296" t="s">
        <v>613</v>
      </c>
      <c r="B548" s="297"/>
      <c r="C548" s="297"/>
      <c r="D548" s="297"/>
      <c r="E548" s="297"/>
      <c r="F548" s="297"/>
      <c r="G548" s="297"/>
      <c r="H548" s="298"/>
      <c r="I548" s="173">
        <v>2017</v>
      </c>
      <c r="J548" s="173">
        <v>0.4</v>
      </c>
      <c r="K548" s="191"/>
      <c r="L548" s="192">
        <f>63*0.93</f>
        <v>58.59</v>
      </c>
      <c r="M548" s="179">
        <v>364.92500000000001</v>
      </c>
      <c r="N548" s="30"/>
      <c r="O548" s="30"/>
    </row>
    <row r="549" spans="1:15" ht="25.5" customHeight="1" outlineLevel="3">
      <c r="A549" s="269" t="s">
        <v>161</v>
      </c>
      <c r="B549" s="269"/>
      <c r="C549" s="269"/>
      <c r="D549" s="269"/>
      <c r="E549" s="269"/>
      <c r="F549" s="269"/>
      <c r="G549" s="269"/>
      <c r="H549" s="269"/>
      <c r="I549" s="130"/>
      <c r="J549" s="130"/>
      <c r="K549" s="144"/>
      <c r="L549" s="164"/>
      <c r="M549" s="149">
        <f>(M550+M552+M551)/3/L550</f>
        <v>2.4296917562724012</v>
      </c>
      <c r="N549" s="40" t="s">
        <v>495</v>
      </c>
      <c r="O549" s="30"/>
    </row>
    <row r="550" spans="1:15" ht="25.5" customHeight="1" outlineLevel="3">
      <c r="A550" s="296" t="s">
        <v>535</v>
      </c>
      <c r="B550" s="297"/>
      <c r="C550" s="297"/>
      <c r="D550" s="297"/>
      <c r="E550" s="297"/>
      <c r="F550" s="297"/>
      <c r="G550" s="297"/>
      <c r="H550" s="298"/>
      <c r="I550" s="173">
        <v>2017</v>
      </c>
      <c r="J550" s="173">
        <v>0.4</v>
      </c>
      <c r="K550" s="191"/>
      <c r="L550" s="193">
        <f>100*0.93</f>
        <v>93</v>
      </c>
      <c r="M550" s="179">
        <v>163.625</v>
      </c>
      <c r="N550" s="30"/>
      <c r="O550" s="30"/>
    </row>
    <row r="551" spans="1:15" ht="25.5" customHeight="1" outlineLevel="3">
      <c r="A551" s="296" t="s">
        <v>673</v>
      </c>
      <c r="B551" s="297"/>
      <c r="C551" s="297"/>
      <c r="D551" s="297"/>
      <c r="E551" s="297"/>
      <c r="F551" s="297"/>
      <c r="G551" s="297"/>
      <c r="H551" s="298"/>
      <c r="I551" s="173">
        <v>2017</v>
      </c>
      <c r="J551" s="173">
        <v>0.4</v>
      </c>
      <c r="K551" s="191"/>
      <c r="L551" s="193">
        <f t="shared" ref="L551:L552" si="17">100*0.93</f>
        <v>93</v>
      </c>
      <c r="M551" s="179">
        <v>247.721</v>
      </c>
      <c r="N551" s="30"/>
      <c r="O551" s="30"/>
    </row>
    <row r="552" spans="1:15" ht="25.5" customHeight="1" outlineLevel="4">
      <c r="A552" s="299" t="s">
        <v>646</v>
      </c>
      <c r="B552" s="299"/>
      <c r="C552" s="299"/>
      <c r="D552" s="299"/>
      <c r="E552" s="299"/>
      <c r="F552" s="299"/>
      <c r="G552" s="299"/>
      <c r="H552" s="299"/>
      <c r="I552" s="173">
        <v>2017</v>
      </c>
      <c r="J552" s="173">
        <v>0.4</v>
      </c>
      <c r="K552" s="191"/>
      <c r="L552" s="193">
        <f t="shared" si="17"/>
        <v>93</v>
      </c>
      <c r="M552" s="179">
        <v>266.53800000000001</v>
      </c>
      <c r="N552" s="30"/>
      <c r="O552" s="30"/>
    </row>
    <row r="553" spans="1:15" ht="25.5" customHeight="1" outlineLevel="3">
      <c r="A553" s="269" t="s">
        <v>88</v>
      </c>
      <c r="B553" s="269"/>
      <c r="C553" s="269"/>
      <c r="D553" s="269"/>
      <c r="E553" s="269"/>
      <c r="F553" s="269"/>
      <c r="G553" s="269"/>
      <c r="H553" s="269"/>
      <c r="I553" s="130"/>
      <c r="J553" s="130"/>
      <c r="K553" s="144"/>
      <c r="L553" s="165"/>
      <c r="M553" s="149">
        <f>(M554+M555+M556+M557)/4/L554</f>
        <v>2.4482056451612899</v>
      </c>
      <c r="N553" s="40" t="s">
        <v>495</v>
      </c>
      <c r="O553" s="37"/>
    </row>
    <row r="554" spans="1:15" ht="25.5" customHeight="1" outlineLevel="3">
      <c r="A554" s="296" t="s">
        <v>529</v>
      </c>
      <c r="B554" s="297"/>
      <c r="C554" s="297"/>
      <c r="D554" s="297"/>
      <c r="E554" s="297"/>
      <c r="F554" s="297"/>
      <c r="G554" s="297"/>
      <c r="H554" s="298"/>
      <c r="I554" s="173">
        <v>2017</v>
      </c>
      <c r="J554" s="173">
        <v>0.4</v>
      </c>
      <c r="K554" s="191"/>
      <c r="L554" s="194">
        <f>160*0.93</f>
        <v>148.80000000000001</v>
      </c>
      <c r="M554" s="179">
        <v>325.995</v>
      </c>
      <c r="N554" s="30"/>
      <c r="O554" s="30"/>
    </row>
    <row r="555" spans="1:15" ht="25.5" customHeight="1" outlineLevel="3">
      <c r="A555" s="296" t="s">
        <v>612</v>
      </c>
      <c r="B555" s="297"/>
      <c r="C555" s="297"/>
      <c r="D555" s="297"/>
      <c r="E555" s="297"/>
      <c r="F555" s="297"/>
      <c r="G555" s="297"/>
      <c r="H555" s="298"/>
      <c r="I555" s="173">
        <v>2017</v>
      </c>
      <c r="J555" s="173">
        <v>0.4</v>
      </c>
      <c r="K555" s="191"/>
      <c r="L555" s="194">
        <f t="shared" ref="L555:L557" si="18">160*0.93</f>
        <v>148.80000000000001</v>
      </c>
      <c r="M555" s="179">
        <v>551.66200000000003</v>
      </c>
      <c r="N555" s="30"/>
      <c r="O555" s="30"/>
    </row>
    <row r="556" spans="1:15" ht="25.5" customHeight="1" outlineLevel="3">
      <c r="A556" s="296" t="s">
        <v>689</v>
      </c>
      <c r="B556" s="297"/>
      <c r="C556" s="297"/>
      <c r="D556" s="297"/>
      <c r="E556" s="297"/>
      <c r="F556" s="297"/>
      <c r="G556" s="297"/>
      <c r="H556" s="298"/>
      <c r="I556" s="173">
        <v>2017</v>
      </c>
      <c r="J556" s="173">
        <v>0.4</v>
      </c>
      <c r="K556" s="191"/>
      <c r="L556" s="194">
        <f t="shared" si="18"/>
        <v>148.80000000000001</v>
      </c>
      <c r="M556" s="179">
        <v>548.07899999999995</v>
      </c>
      <c r="N556" s="30"/>
      <c r="O556" s="30"/>
    </row>
    <row r="557" spans="1:15" ht="25.5" customHeight="1" outlineLevel="4">
      <c r="A557" s="296" t="s">
        <v>635</v>
      </c>
      <c r="B557" s="297"/>
      <c r="C557" s="297"/>
      <c r="D557" s="297"/>
      <c r="E557" s="297"/>
      <c r="F557" s="297"/>
      <c r="G557" s="297"/>
      <c r="H557" s="298"/>
      <c r="I557" s="173">
        <v>2017</v>
      </c>
      <c r="J557" s="173">
        <v>0.4</v>
      </c>
      <c r="K557" s="191"/>
      <c r="L557" s="194">
        <f t="shared" si="18"/>
        <v>148.80000000000001</v>
      </c>
      <c r="M557" s="179">
        <v>31.436</v>
      </c>
      <c r="N557" s="30"/>
      <c r="O557" s="30"/>
    </row>
    <row r="558" spans="1:15" ht="25.5" customHeight="1" outlineLevel="3">
      <c r="A558" s="269" t="s">
        <v>89</v>
      </c>
      <c r="B558" s="269"/>
      <c r="C558" s="269"/>
      <c r="D558" s="269"/>
      <c r="E558" s="269"/>
      <c r="F558" s="269"/>
      <c r="G558" s="269"/>
      <c r="H558" s="269"/>
      <c r="I558" s="130"/>
      <c r="J558" s="130"/>
      <c r="K558" s="144"/>
      <c r="L558" s="165"/>
      <c r="M558" s="149">
        <f>(M559+M560)/2/L559</f>
        <v>1.0181247311827957</v>
      </c>
      <c r="N558" s="40" t="s">
        <v>495</v>
      </c>
      <c r="O558" s="37"/>
    </row>
    <row r="559" spans="1:15" ht="25.5" customHeight="1" outlineLevel="3">
      <c r="A559" s="296" t="s">
        <v>614</v>
      </c>
      <c r="B559" s="297"/>
      <c r="C559" s="297"/>
      <c r="D559" s="297"/>
      <c r="E559" s="297"/>
      <c r="F559" s="297"/>
      <c r="G559" s="297"/>
      <c r="H559" s="298"/>
      <c r="I559" s="173">
        <v>2017</v>
      </c>
      <c r="J559" s="173">
        <v>0.4</v>
      </c>
      <c r="K559" s="191"/>
      <c r="L559" s="194">
        <f>250*0.93</f>
        <v>232.5</v>
      </c>
      <c r="M559" s="179">
        <v>352.33300000000003</v>
      </c>
      <c r="N559" s="37"/>
      <c r="O559" s="37"/>
    </row>
    <row r="560" spans="1:15" ht="25.5" customHeight="1" outlineLevel="3">
      <c r="A560" s="296" t="s">
        <v>636</v>
      </c>
      <c r="B560" s="297"/>
      <c r="C560" s="297"/>
      <c r="D560" s="297"/>
      <c r="E560" s="297"/>
      <c r="F560" s="297"/>
      <c r="G560" s="297"/>
      <c r="H560" s="298"/>
      <c r="I560" s="173">
        <v>2017</v>
      </c>
      <c r="J560" s="173">
        <v>0.4</v>
      </c>
      <c r="K560" s="191"/>
      <c r="L560" s="194">
        <f>250*0.93</f>
        <v>232.5</v>
      </c>
      <c r="M560" s="179">
        <v>121.095</v>
      </c>
      <c r="N560" s="30"/>
      <c r="O560" s="30"/>
    </row>
    <row r="561" spans="1:15" ht="25.5" customHeight="1" outlineLevel="3">
      <c r="A561" s="269" t="s">
        <v>230</v>
      </c>
      <c r="B561" s="269"/>
      <c r="C561" s="269"/>
      <c r="D561" s="269"/>
      <c r="E561" s="269"/>
      <c r="F561" s="269"/>
      <c r="G561" s="269"/>
      <c r="H561" s="269"/>
      <c r="I561" s="130"/>
      <c r="J561" s="130"/>
      <c r="K561" s="144"/>
      <c r="L561" s="165"/>
      <c r="M561" s="144"/>
      <c r="N561" s="37"/>
      <c r="O561" s="37"/>
    </row>
    <row r="562" spans="1:15" ht="25.5" customHeight="1" outlineLevel="4">
      <c r="A562" s="268" t="s">
        <v>164</v>
      </c>
      <c r="B562" s="268"/>
      <c r="C562" s="268"/>
      <c r="D562" s="268"/>
      <c r="E562" s="268"/>
      <c r="F562" s="268"/>
      <c r="G562" s="268"/>
      <c r="H562" s="268"/>
      <c r="I562" s="144"/>
      <c r="J562" s="130"/>
      <c r="K562" s="144"/>
      <c r="L562" s="163"/>
      <c r="M562" s="136"/>
      <c r="N562" s="30"/>
      <c r="O562" s="30"/>
    </row>
    <row r="563" spans="1:15" ht="25.5" customHeight="1" outlineLevel="3">
      <c r="A563" s="269" t="s">
        <v>90</v>
      </c>
      <c r="B563" s="269"/>
      <c r="C563" s="269"/>
      <c r="D563" s="269"/>
      <c r="E563" s="269"/>
      <c r="F563" s="269"/>
      <c r="G563" s="269"/>
      <c r="H563" s="269"/>
      <c r="I563" s="130"/>
      <c r="J563" s="130"/>
      <c r="K563" s="144"/>
      <c r="L563" s="165"/>
      <c r="M563" s="144"/>
      <c r="N563" s="37"/>
      <c r="O563" s="37"/>
    </row>
    <row r="564" spans="1:15" ht="25.5" customHeight="1" outlineLevel="4">
      <c r="A564" s="268" t="s">
        <v>164</v>
      </c>
      <c r="B564" s="268"/>
      <c r="C564" s="268"/>
      <c r="D564" s="268"/>
      <c r="E564" s="268"/>
      <c r="F564" s="268"/>
      <c r="G564" s="268"/>
      <c r="H564" s="268"/>
      <c r="I564" s="144"/>
      <c r="J564" s="130"/>
      <c r="K564" s="144"/>
      <c r="L564" s="163"/>
      <c r="M564" s="136"/>
      <c r="N564" s="30"/>
      <c r="O564" s="30"/>
    </row>
    <row r="565" spans="1:15" ht="25.5" customHeight="1" outlineLevel="3">
      <c r="A565" s="269" t="s">
        <v>231</v>
      </c>
      <c r="B565" s="269"/>
      <c r="C565" s="269"/>
      <c r="D565" s="269"/>
      <c r="E565" s="269" t="s">
        <v>231</v>
      </c>
      <c r="F565" s="269"/>
      <c r="G565" s="269"/>
      <c r="H565" s="269"/>
      <c r="I565" s="130"/>
      <c r="J565" s="130"/>
      <c r="K565" s="144"/>
      <c r="L565" s="165"/>
      <c r="M565" s="144"/>
      <c r="N565" s="37"/>
      <c r="O565" s="37"/>
    </row>
    <row r="566" spans="1:15" ht="25.5" customHeight="1" outlineLevel="4">
      <c r="A566" s="268" t="s">
        <v>164</v>
      </c>
      <c r="B566" s="268"/>
      <c r="C566" s="268"/>
      <c r="D566" s="268"/>
      <c r="E566" s="268"/>
      <c r="F566" s="268"/>
      <c r="G566" s="268"/>
      <c r="H566" s="268"/>
      <c r="I566" s="144"/>
      <c r="J566" s="130"/>
      <c r="K566" s="144"/>
      <c r="L566" s="163"/>
      <c r="M566" s="136"/>
      <c r="N566" s="30"/>
      <c r="O566" s="30"/>
    </row>
    <row r="567" spans="1:15" ht="25.5" customHeight="1" outlineLevel="3">
      <c r="A567" s="269" t="s">
        <v>85</v>
      </c>
      <c r="B567" s="269"/>
      <c r="C567" s="269"/>
      <c r="D567" s="269"/>
      <c r="E567" s="269"/>
      <c r="F567" s="269"/>
      <c r="G567" s="269"/>
      <c r="H567" s="269"/>
      <c r="I567" s="130"/>
      <c r="J567" s="130"/>
      <c r="K567" s="144"/>
      <c r="L567" s="164"/>
      <c r="M567" s="136"/>
      <c r="N567" s="30"/>
      <c r="O567" s="30"/>
    </row>
    <row r="568" spans="1:15" ht="25.5" customHeight="1" outlineLevel="4">
      <c r="A568" s="268" t="s">
        <v>164</v>
      </c>
      <c r="B568" s="268"/>
      <c r="C568" s="268"/>
      <c r="D568" s="268"/>
      <c r="E568" s="268"/>
      <c r="F568" s="268"/>
      <c r="G568" s="268"/>
      <c r="H568" s="268"/>
      <c r="I568" s="130"/>
      <c r="J568" s="130"/>
      <c r="K568" s="144"/>
      <c r="L568" s="163"/>
      <c r="M568" s="136"/>
      <c r="N568" s="30"/>
      <c r="O568" s="30"/>
    </row>
    <row r="569" spans="1:15" ht="25.5" customHeight="1" outlineLevel="3">
      <c r="A569" s="269" t="s">
        <v>232</v>
      </c>
      <c r="B569" s="269"/>
      <c r="C569" s="269"/>
      <c r="D569" s="269"/>
      <c r="E569" s="269"/>
      <c r="F569" s="269"/>
      <c r="G569" s="269"/>
      <c r="H569" s="269"/>
      <c r="I569" s="130"/>
      <c r="J569" s="130"/>
      <c r="K569" s="144"/>
      <c r="L569" s="164"/>
      <c r="M569" s="136"/>
      <c r="N569" s="30"/>
      <c r="O569" s="30"/>
    </row>
    <row r="570" spans="1:15" ht="25.5" customHeight="1" outlineLevel="4">
      <c r="A570" s="268" t="s">
        <v>164</v>
      </c>
      <c r="B570" s="268"/>
      <c r="C570" s="268"/>
      <c r="D570" s="268"/>
      <c r="E570" s="268"/>
      <c r="F570" s="268"/>
      <c r="G570" s="268"/>
      <c r="H570" s="268"/>
      <c r="I570" s="130"/>
      <c r="J570" s="130"/>
      <c r="K570" s="144"/>
      <c r="L570" s="163"/>
      <c r="M570" s="136"/>
      <c r="N570" s="30"/>
      <c r="O570" s="30"/>
    </row>
    <row r="571" spans="1:15" ht="25.5" customHeight="1" outlineLevel="2">
      <c r="A571" s="271" t="s">
        <v>157</v>
      </c>
      <c r="B571" s="271"/>
      <c r="C571" s="271"/>
      <c r="D571" s="271"/>
      <c r="E571" s="271"/>
      <c r="F571" s="271"/>
      <c r="G571" s="271"/>
      <c r="H571" s="271"/>
      <c r="I571" s="141"/>
      <c r="J571" s="141"/>
      <c r="K571" s="162"/>
      <c r="L571" s="161"/>
      <c r="M571" s="136"/>
      <c r="N571" s="30"/>
      <c r="O571" s="30"/>
    </row>
    <row r="572" spans="1:15" ht="25.5" customHeight="1" outlineLevel="3">
      <c r="A572" s="269" t="s">
        <v>128</v>
      </c>
      <c r="B572" s="269"/>
      <c r="C572" s="269"/>
      <c r="D572" s="269"/>
      <c r="E572" s="269"/>
      <c r="F572" s="269"/>
      <c r="G572" s="269"/>
      <c r="H572" s="269"/>
      <c r="I572" s="130"/>
      <c r="J572" s="130"/>
      <c r="K572" s="144"/>
      <c r="L572" s="164"/>
      <c r="M572" s="136"/>
      <c r="N572" s="30"/>
      <c r="O572" s="30"/>
    </row>
    <row r="573" spans="1:15" ht="25.5" customHeight="1" outlineLevel="4">
      <c r="A573" s="268" t="s">
        <v>164</v>
      </c>
      <c r="B573" s="268"/>
      <c r="C573" s="268"/>
      <c r="D573" s="268"/>
      <c r="E573" s="268"/>
      <c r="F573" s="268"/>
      <c r="G573" s="268"/>
      <c r="H573" s="268"/>
      <c r="I573" s="144"/>
      <c r="J573" s="130"/>
      <c r="K573" s="144"/>
      <c r="L573" s="163"/>
      <c r="M573" s="136"/>
      <c r="N573" s="30"/>
      <c r="O573" s="30"/>
    </row>
    <row r="574" spans="1:15" ht="25.5" customHeight="1" outlineLevel="3">
      <c r="A574" s="269" t="s">
        <v>233</v>
      </c>
      <c r="B574" s="269"/>
      <c r="C574" s="269"/>
      <c r="D574" s="269"/>
      <c r="E574" s="269"/>
      <c r="F574" s="269"/>
      <c r="G574" s="269"/>
      <c r="H574" s="269"/>
      <c r="I574" s="130"/>
      <c r="J574" s="130"/>
      <c r="K574" s="144"/>
      <c r="L574" s="164"/>
      <c r="M574" s="136"/>
      <c r="N574" s="30"/>
      <c r="O574" s="30"/>
    </row>
    <row r="575" spans="1:15" ht="25.5" customHeight="1" outlineLevel="4">
      <c r="A575" s="268" t="s">
        <v>164</v>
      </c>
      <c r="B575" s="268"/>
      <c r="C575" s="268"/>
      <c r="D575" s="268"/>
      <c r="E575" s="268"/>
      <c r="F575" s="268"/>
      <c r="G575" s="268"/>
      <c r="H575" s="268"/>
      <c r="I575" s="144"/>
      <c r="J575" s="130"/>
      <c r="K575" s="144"/>
      <c r="L575" s="163"/>
      <c r="M575" s="136"/>
      <c r="N575" s="30"/>
      <c r="O575" s="30"/>
    </row>
    <row r="576" spans="1:15" ht="25.5" customHeight="1" outlineLevel="3">
      <c r="A576" s="269" t="s">
        <v>105</v>
      </c>
      <c r="B576" s="269"/>
      <c r="C576" s="269"/>
      <c r="D576" s="269"/>
      <c r="E576" s="269"/>
      <c r="F576" s="269"/>
      <c r="G576" s="269"/>
      <c r="H576" s="269"/>
      <c r="I576" s="130"/>
      <c r="J576" s="130"/>
      <c r="K576" s="144"/>
      <c r="L576" s="164"/>
      <c r="M576" s="136"/>
      <c r="N576" s="30"/>
      <c r="O576" s="30"/>
    </row>
    <row r="577" spans="1:15" ht="25.5" customHeight="1" outlineLevel="4">
      <c r="A577" s="268" t="s">
        <v>164</v>
      </c>
      <c r="B577" s="268"/>
      <c r="C577" s="268"/>
      <c r="D577" s="268"/>
      <c r="E577" s="268"/>
      <c r="F577" s="268"/>
      <c r="G577" s="268"/>
      <c r="H577" s="268"/>
      <c r="I577" s="130"/>
      <c r="J577" s="130"/>
      <c r="K577" s="144"/>
      <c r="L577" s="163"/>
      <c r="M577" s="136"/>
      <c r="N577" s="30"/>
      <c r="O577" s="30"/>
    </row>
    <row r="578" spans="1:15" ht="25.5" customHeight="1" outlineLevel="3">
      <c r="A578" s="269" t="s">
        <v>127</v>
      </c>
      <c r="B578" s="269"/>
      <c r="C578" s="269"/>
      <c r="D578" s="269"/>
      <c r="E578" s="269"/>
      <c r="F578" s="269"/>
      <c r="G578" s="269"/>
      <c r="H578" s="269"/>
      <c r="I578" s="130"/>
      <c r="J578" s="130"/>
      <c r="K578" s="144"/>
      <c r="L578" s="164"/>
      <c r="M578" s="136"/>
      <c r="N578" s="30"/>
      <c r="O578" s="30"/>
    </row>
    <row r="579" spans="1:15" ht="25.5" customHeight="1" outlineLevel="4">
      <c r="A579" s="268" t="s">
        <v>164</v>
      </c>
      <c r="B579" s="268"/>
      <c r="C579" s="268"/>
      <c r="D579" s="268"/>
      <c r="E579" s="268"/>
      <c r="F579" s="268"/>
      <c r="G579" s="268"/>
      <c r="H579" s="268"/>
      <c r="I579" s="144"/>
      <c r="J579" s="130"/>
      <c r="K579" s="144"/>
      <c r="L579" s="165"/>
      <c r="M579" s="136"/>
      <c r="N579" s="30"/>
      <c r="O579" s="30"/>
    </row>
    <row r="580" spans="1:15" ht="25.5" customHeight="1" outlineLevel="2">
      <c r="A580" s="271" t="s">
        <v>158</v>
      </c>
      <c r="B580" s="271"/>
      <c r="C580" s="271"/>
      <c r="D580" s="271"/>
      <c r="E580" s="271"/>
      <c r="F580" s="271"/>
      <c r="G580" s="271"/>
      <c r="H580" s="271"/>
      <c r="I580" s="141"/>
      <c r="J580" s="141"/>
      <c r="K580" s="162"/>
      <c r="L580" s="161"/>
      <c r="M580" s="136"/>
      <c r="N580" s="30"/>
      <c r="O580" s="30"/>
    </row>
    <row r="581" spans="1:15" ht="25.5" customHeight="1" outlineLevel="3">
      <c r="A581" s="269" t="s">
        <v>234</v>
      </c>
      <c r="B581" s="269"/>
      <c r="C581" s="269"/>
      <c r="D581" s="269"/>
      <c r="E581" s="269"/>
      <c r="F581" s="269"/>
      <c r="G581" s="269"/>
      <c r="H581" s="269"/>
      <c r="I581" s="130"/>
      <c r="J581" s="130"/>
      <c r="K581" s="144"/>
      <c r="L581" s="164"/>
      <c r="M581" s="136"/>
      <c r="N581" s="30"/>
      <c r="O581" s="30"/>
    </row>
    <row r="582" spans="1:15" ht="25.5" customHeight="1" outlineLevel="4">
      <c r="A582" s="268" t="s">
        <v>164</v>
      </c>
      <c r="B582" s="268"/>
      <c r="C582" s="268"/>
      <c r="D582" s="268"/>
      <c r="E582" s="268"/>
      <c r="F582" s="268"/>
      <c r="G582" s="268"/>
      <c r="H582" s="268"/>
      <c r="I582" s="130"/>
      <c r="J582" s="130"/>
      <c r="K582" s="144"/>
      <c r="L582" s="163"/>
      <c r="M582" s="136"/>
      <c r="N582" s="30"/>
      <c r="O582" s="30"/>
    </row>
    <row r="583" spans="1:15" ht="25.5" customHeight="1" outlineLevel="3">
      <c r="A583" s="269" t="s">
        <v>104</v>
      </c>
      <c r="B583" s="269"/>
      <c r="C583" s="269"/>
      <c r="D583" s="269"/>
      <c r="E583" s="269"/>
      <c r="F583" s="269"/>
      <c r="G583" s="269"/>
      <c r="H583" s="269"/>
      <c r="I583" s="130"/>
      <c r="J583" s="130"/>
      <c r="K583" s="144"/>
      <c r="L583" s="164"/>
      <c r="M583" s="136"/>
      <c r="N583" s="30"/>
      <c r="O583" s="30"/>
    </row>
    <row r="584" spans="1:15" ht="25.5" customHeight="1" outlineLevel="4">
      <c r="A584" s="268" t="s">
        <v>164</v>
      </c>
      <c r="B584" s="268"/>
      <c r="C584" s="268"/>
      <c r="D584" s="268"/>
      <c r="E584" s="268"/>
      <c r="F584" s="268"/>
      <c r="G584" s="268"/>
      <c r="H584" s="268"/>
      <c r="I584" s="130"/>
      <c r="J584" s="130"/>
      <c r="K584" s="144"/>
      <c r="L584" s="163"/>
      <c r="M584" s="136"/>
      <c r="N584" s="30"/>
      <c r="O584" s="30"/>
    </row>
    <row r="585" spans="1:15" ht="25.5" customHeight="1" outlineLevel="3">
      <c r="A585" s="269" t="s">
        <v>91</v>
      </c>
      <c r="B585" s="269"/>
      <c r="C585" s="269"/>
      <c r="D585" s="269"/>
      <c r="E585" s="269"/>
      <c r="F585" s="269"/>
      <c r="G585" s="269"/>
      <c r="H585" s="269"/>
      <c r="I585" s="130"/>
      <c r="J585" s="130"/>
      <c r="K585" s="144"/>
      <c r="L585" s="164"/>
      <c r="M585" s="136"/>
      <c r="N585" s="30"/>
      <c r="O585" s="30"/>
    </row>
    <row r="586" spans="1:15" ht="25.5" customHeight="1" outlineLevel="4">
      <c r="A586" s="268" t="s">
        <v>164</v>
      </c>
      <c r="B586" s="268"/>
      <c r="C586" s="268"/>
      <c r="D586" s="268"/>
      <c r="E586" s="268"/>
      <c r="F586" s="268"/>
      <c r="G586" s="268"/>
      <c r="H586" s="268"/>
      <c r="I586" s="144"/>
      <c r="J586" s="130"/>
      <c r="K586" s="144"/>
      <c r="L586" s="163"/>
      <c r="M586" s="136"/>
      <c r="N586" s="30"/>
      <c r="O586" s="30"/>
    </row>
    <row r="587" spans="1:15" ht="25.5" customHeight="1" outlineLevel="3">
      <c r="A587" s="269" t="s">
        <v>103</v>
      </c>
      <c r="B587" s="269"/>
      <c r="C587" s="269"/>
      <c r="D587" s="269"/>
      <c r="E587" s="269"/>
      <c r="F587" s="269"/>
      <c r="G587" s="269"/>
      <c r="H587" s="269"/>
      <c r="I587" s="130"/>
      <c r="J587" s="130"/>
      <c r="K587" s="144"/>
      <c r="L587" s="164"/>
      <c r="M587" s="136"/>
      <c r="N587" s="30"/>
      <c r="O587" s="30"/>
    </row>
    <row r="588" spans="1:15" ht="25.5" customHeight="1" outlineLevel="4">
      <c r="A588" s="268" t="s">
        <v>164</v>
      </c>
      <c r="B588" s="268"/>
      <c r="C588" s="268"/>
      <c r="D588" s="268"/>
      <c r="E588" s="268"/>
      <c r="F588" s="268"/>
      <c r="G588" s="268"/>
      <c r="H588" s="268"/>
      <c r="I588" s="144"/>
      <c r="J588" s="130"/>
      <c r="K588" s="144"/>
      <c r="L588" s="163"/>
      <c r="M588" s="136"/>
      <c r="N588" s="30"/>
      <c r="O588" s="30"/>
    </row>
    <row r="589" spans="1:15" ht="25.5" customHeight="1" outlineLevel="3">
      <c r="A589" s="269" t="s">
        <v>126</v>
      </c>
      <c r="B589" s="269"/>
      <c r="C589" s="269"/>
      <c r="D589" s="269"/>
      <c r="E589" s="269"/>
      <c r="F589" s="269"/>
      <c r="G589" s="269"/>
      <c r="H589" s="269"/>
      <c r="I589" s="130"/>
      <c r="J589" s="130"/>
      <c r="K589" s="144"/>
      <c r="L589" s="164"/>
      <c r="M589" s="136"/>
      <c r="N589" s="30"/>
      <c r="O589" s="30"/>
    </row>
    <row r="590" spans="1:15" ht="25.5" customHeight="1" outlineLevel="4">
      <c r="A590" s="268" t="s">
        <v>164</v>
      </c>
      <c r="B590" s="268"/>
      <c r="C590" s="268"/>
      <c r="D590" s="268"/>
      <c r="E590" s="268"/>
      <c r="F590" s="268"/>
      <c r="G590" s="268"/>
      <c r="H590" s="268"/>
      <c r="I590" s="130"/>
      <c r="J590" s="130"/>
      <c r="K590" s="144"/>
      <c r="L590" s="165"/>
      <c r="M590" s="136"/>
      <c r="N590" s="30"/>
      <c r="O590" s="30"/>
    </row>
    <row r="591" spans="1:15" ht="25.5" customHeight="1" outlineLevel="3">
      <c r="A591" s="269" t="s">
        <v>125</v>
      </c>
      <c r="B591" s="269"/>
      <c r="C591" s="269"/>
      <c r="D591" s="269"/>
      <c r="E591" s="269"/>
      <c r="F591" s="269"/>
      <c r="G591" s="269"/>
      <c r="H591" s="269"/>
      <c r="I591" s="130"/>
      <c r="J591" s="130"/>
      <c r="K591" s="144"/>
      <c r="L591" s="164"/>
      <c r="M591" s="136"/>
      <c r="N591" s="30"/>
      <c r="O591" s="30"/>
    </row>
    <row r="592" spans="1:15" ht="25.5" customHeight="1" outlineLevel="4">
      <c r="A592" s="268" t="s">
        <v>164</v>
      </c>
      <c r="B592" s="268"/>
      <c r="C592" s="268"/>
      <c r="D592" s="268"/>
      <c r="E592" s="268"/>
      <c r="F592" s="268"/>
      <c r="G592" s="268"/>
      <c r="H592" s="268"/>
      <c r="I592" s="144"/>
      <c r="J592" s="130"/>
      <c r="K592" s="144"/>
      <c r="L592" s="165"/>
      <c r="M592" s="136"/>
      <c r="N592" s="30"/>
      <c r="O592" s="30"/>
    </row>
    <row r="593" spans="1:15" ht="25.5" customHeight="1" outlineLevel="2">
      <c r="A593" s="270" t="s">
        <v>92</v>
      </c>
      <c r="B593" s="270"/>
      <c r="C593" s="270"/>
      <c r="D593" s="270"/>
      <c r="E593" s="270"/>
      <c r="F593" s="270"/>
      <c r="G593" s="270"/>
      <c r="H593" s="270"/>
      <c r="I593" s="141"/>
      <c r="J593" s="141"/>
      <c r="K593" s="162"/>
      <c r="L593" s="161"/>
      <c r="M593" s="136"/>
      <c r="N593" s="30"/>
      <c r="O593" s="30"/>
    </row>
    <row r="594" spans="1:15" ht="25.5" customHeight="1" outlineLevel="3">
      <c r="A594" s="269" t="s">
        <v>93</v>
      </c>
      <c r="B594" s="269"/>
      <c r="C594" s="269"/>
      <c r="D594" s="269"/>
      <c r="E594" s="269"/>
      <c r="F594" s="269"/>
      <c r="G594" s="269"/>
      <c r="H594" s="269"/>
      <c r="I594" s="130"/>
      <c r="J594" s="130"/>
      <c r="K594" s="144"/>
      <c r="L594" s="164"/>
      <c r="M594" s="136"/>
      <c r="N594" s="30"/>
      <c r="O594" s="30"/>
    </row>
    <row r="595" spans="1:15" ht="25.5" customHeight="1" outlineLevel="4">
      <c r="A595" s="268" t="s">
        <v>164</v>
      </c>
      <c r="B595" s="268"/>
      <c r="C595" s="268"/>
      <c r="D595" s="268"/>
      <c r="E595" s="268"/>
      <c r="F595" s="268"/>
      <c r="G595" s="268"/>
      <c r="H595" s="268"/>
      <c r="I595" s="144"/>
      <c r="J595" s="130"/>
      <c r="K595" s="144"/>
      <c r="L595" s="163"/>
      <c r="M595" s="136"/>
      <c r="N595" s="30"/>
      <c r="O595" s="30"/>
    </row>
    <row r="596" spans="1:15" ht="25.5" customHeight="1" outlineLevel="3">
      <c r="A596" s="269" t="s">
        <v>94</v>
      </c>
      <c r="B596" s="269"/>
      <c r="C596" s="269"/>
      <c r="D596" s="269"/>
      <c r="E596" s="269"/>
      <c r="F596" s="269"/>
      <c r="G596" s="269"/>
      <c r="H596" s="269"/>
      <c r="I596" s="130"/>
      <c r="J596" s="130"/>
      <c r="K596" s="144"/>
      <c r="L596" s="164"/>
      <c r="M596" s="136"/>
      <c r="N596" s="30"/>
      <c r="O596" s="30"/>
    </row>
    <row r="597" spans="1:15" ht="25.5" customHeight="1" outlineLevel="4">
      <c r="A597" s="268" t="s">
        <v>164</v>
      </c>
      <c r="B597" s="268"/>
      <c r="C597" s="268"/>
      <c r="D597" s="268"/>
      <c r="E597" s="268"/>
      <c r="F597" s="268"/>
      <c r="G597" s="268"/>
      <c r="H597" s="268"/>
      <c r="I597" s="144"/>
      <c r="J597" s="130"/>
      <c r="K597" s="144"/>
      <c r="L597" s="163"/>
      <c r="M597" s="136"/>
      <c r="N597" s="30"/>
      <c r="O597" s="30"/>
    </row>
    <row r="598" spans="1:15" ht="25.5" customHeight="1" outlineLevel="3">
      <c r="A598" s="269" t="s">
        <v>95</v>
      </c>
      <c r="B598" s="269"/>
      <c r="C598" s="269"/>
      <c r="D598" s="269"/>
      <c r="E598" s="269"/>
      <c r="F598" s="269"/>
      <c r="G598" s="269"/>
      <c r="H598" s="269"/>
      <c r="I598" s="130"/>
      <c r="J598" s="130"/>
      <c r="K598" s="144"/>
      <c r="L598" s="164"/>
      <c r="M598" s="136"/>
      <c r="N598" s="30"/>
      <c r="O598" s="30"/>
    </row>
    <row r="599" spans="1:15" ht="25.5" customHeight="1" outlineLevel="4">
      <c r="A599" s="268" t="s">
        <v>164</v>
      </c>
      <c r="B599" s="268"/>
      <c r="C599" s="268"/>
      <c r="D599" s="268"/>
      <c r="E599" s="268"/>
      <c r="F599" s="268"/>
      <c r="G599" s="268"/>
      <c r="H599" s="268"/>
      <c r="I599" s="144"/>
      <c r="J599" s="130"/>
      <c r="K599" s="144"/>
      <c r="L599" s="163"/>
      <c r="M599" s="136"/>
      <c r="N599" s="30"/>
      <c r="O599" s="30"/>
    </row>
    <row r="600" spans="1:15" ht="25.5" customHeight="1" outlineLevel="3">
      <c r="A600" s="269" t="s">
        <v>96</v>
      </c>
      <c r="B600" s="269"/>
      <c r="C600" s="269"/>
      <c r="D600" s="269"/>
      <c r="E600" s="269"/>
      <c r="F600" s="269"/>
      <c r="G600" s="269"/>
      <c r="H600" s="269"/>
      <c r="I600" s="130"/>
      <c r="J600" s="130"/>
      <c r="K600" s="144"/>
      <c r="L600" s="164"/>
      <c r="M600" s="144"/>
      <c r="N600" s="37"/>
      <c r="O600" s="37"/>
    </row>
    <row r="601" spans="1:15" ht="25.5" customHeight="1" outlineLevel="4">
      <c r="A601" s="268" t="s">
        <v>164</v>
      </c>
      <c r="B601" s="268"/>
      <c r="C601" s="268"/>
      <c r="D601" s="268"/>
      <c r="E601" s="268"/>
      <c r="F601" s="268"/>
      <c r="G601" s="268"/>
      <c r="H601" s="268"/>
      <c r="I601" s="144"/>
      <c r="J601" s="130"/>
      <c r="K601" s="144"/>
      <c r="L601" s="163"/>
      <c r="M601" s="136"/>
      <c r="N601" s="30"/>
      <c r="O601" s="30"/>
    </row>
    <row r="602" spans="1:15" ht="25.5" customHeight="1" outlineLevel="3">
      <c r="A602" s="269" t="s">
        <v>235</v>
      </c>
      <c r="B602" s="269"/>
      <c r="C602" s="269"/>
      <c r="D602" s="269"/>
      <c r="E602" s="269" t="s">
        <v>235</v>
      </c>
      <c r="F602" s="269"/>
      <c r="G602" s="269"/>
      <c r="H602" s="269"/>
      <c r="I602" s="130"/>
      <c r="J602" s="130"/>
      <c r="K602" s="144"/>
      <c r="L602" s="164"/>
      <c r="M602" s="144"/>
      <c r="N602" s="37"/>
      <c r="O602" s="37"/>
    </row>
    <row r="603" spans="1:15" ht="25.5" customHeight="1" outlineLevel="4">
      <c r="A603" s="268" t="s">
        <v>164</v>
      </c>
      <c r="B603" s="268"/>
      <c r="C603" s="268"/>
      <c r="D603" s="268"/>
      <c r="E603" s="268"/>
      <c r="F603" s="268"/>
      <c r="G603" s="268"/>
      <c r="H603" s="268"/>
      <c r="I603" s="144"/>
      <c r="J603" s="130"/>
      <c r="K603" s="144"/>
      <c r="L603" s="163"/>
      <c r="M603" s="136"/>
      <c r="N603" s="30"/>
      <c r="O603" s="30"/>
    </row>
    <row r="604" spans="1:15" ht="25.5" customHeight="1" outlineLevel="3">
      <c r="A604" s="269" t="s">
        <v>102</v>
      </c>
      <c r="B604" s="269"/>
      <c r="C604" s="269"/>
      <c r="D604" s="269"/>
      <c r="E604" s="269"/>
      <c r="F604" s="269"/>
      <c r="G604" s="269"/>
      <c r="H604" s="269"/>
      <c r="I604" s="130"/>
      <c r="J604" s="130"/>
      <c r="K604" s="144"/>
      <c r="L604" s="164"/>
      <c r="M604" s="150"/>
      <c r="N604" s="38"/>
      <c r="O604" s="38"/>
    </row>
    <row r="605" spans="1:15" ht="25.5" customHeight="1" outlineLevel="4">
      <c r="A605" s="268" t="s">
        <v>164</v>
      </c>
      <c r="B605" s="268"/>
      <c r="C605" s="268"/>
      <c r="D605" s="268"/>
      <c r="E605" s="268"/>
      <c r="F605" s="268"/>
      <c r="G605" s="268"/>
      <c r="H605" s="268"/>
      <c r="I605" s="144"/>
      <c r="J605" s="130"/>
      <c r="K605" s="144"/>
      <c r="L605" s="163"/>
      <c r="M605" s="136"/>
      <c r="N605" s="30"/>
      <c r="O605" s="30"/>
    </row>
    <row r="606" spans="1:15" ht="25.5" customHeight="1" outlineLevel="2">
      <c r="A606" s="270" t="s">
        <v>97</v>
      </c>
      <c r="B606" s="270"/>
      <c r="C606" s="270"/>
      <c r="D606" s="270"/>
      <c r="E606" s="270"/>
      <c r="F606" s="270"/>
      <c r="G606" s="270"/>
      <c r="H606" s="270"/>
      <c r="I606" s="141"/>
      <c r="J606" s="141"/>
      <c r="K606" s="162"/>
      <c r="L606" s="161"/>
      <c r="M606" s="136"/>
      <c r="N606" s="30"/>
      <c r="O606" s="30"/>
    </row>
    <row r="607" spans="1:15" ht="25.5" customHeight="1" outlineLevel="3">
      <c r="A607" s="269" t="s">
        <v>98</v>
      </c>
      <c r="B607" s="269"/>
      <c r="C607" s="269"/>
      <c r="D607" s="269"/>
      <c r="E607" s="269"/>
      <c r="F607" s="269"/>
      <c r="G607" s="269"/>
      <c r="H607" s="269"/>
      <c r="I607" s="130"/>
      <c r="J607" s="130"/>
      <c r="K607" s="144"/>
      <c r="L607" s="164"/>
      <c r="M607" s="136"/>
      <c r="N607" s="30"/>
      <c r="O607" s="30"/>
    </row>
    <row r="608" spans="1:15" ht="25.5" customHeight="1" outlineLevel="4">
      <c r="A608" s="268" t="s">
        <v>164</v>
      </c>
      <c r="B608" s="268"/>
      <c r="C608" s="268"/>
      <c r="D608" s="268"/>
      <c r="E608" s="268"/>
      <c r="F608" s="268"/>
      <c r="G608" s="268"/>
      <c r="H608" s="268"/>
      <c r="I608" s="144"/>
      <c r="J608" s="130"/>
      <c r="K608" s="144"/>
      <c r="L608" s="163"/>
      <c r="M608" s="136"/>
      <c r="N608" s="30"/>
      <c r="O608" s="30"/>
    </row>
    <row r="609" spans="1:15" ht="25.5" customHeight="1" outlineLevel="3">
      <c r="A609" s="269" t="s">
        <v>99</v>
      </c>
      <c r="B609" s="269"/>
      <c r="C609" s="269"/>
      <c r="D609" s="269"/>
      <c r="E609" s="269"/>
      <c r="F609" s="269"/>
      <c r="G609" s="269"/>
      <c r="H609" s="269"/>
      <c r="I609" s="130"/>
      <c r="J609" s="130"/>
      <c r="K609" s="144"/>
      <c r="L609" s="164"/>
      <c r="M609" s="136"/>
      <c r="N609" s="30"/>
      <c r="O609" s="30"/>
    </row>
    <row r="610" spans="1:15" ht="25.5" customHeight="1" outlineLevel="4">
      <c r="A610" s="268" t="s">
        <v>164</v>
      </c>
      <c r="B610" s="268"/>
      <c r="C610" s="268"/>
      <c r="D610" s="268"/>
      <c r="E610" s="268"/>
      <c r="F610" s="268"/>
      <c r="G610" s="268"/>
      <c r="H610" s="268"/>
      <c r="I610" s="144"/>
      <c r="J610" s="130"/>
      <c r="K610" s="144"/>
      <c r="L610" s="163"/>
      <c r="M610" s="136"/>
      <c r="N610" s="30"/>
      <c r="O610" s="30"/>
    </row>
    <row r="611" spans="1:15" ht="25.5" customHeight="1" outlineLevel="3">
      <c r="A611" s="269" t="s">
        <v>100</v>
      </c>
      <c r="B611" s="269"/>
      <c r="C611" s="269"/>
      <c r="D611" s="269"/>
      <c r="E611" s="269"/>
      <c r="F611" s="269"/>
      <c r="G611" s="269"/>
      <c r="H611" s="269"/>
      <c r="I611" s="130"/>
      <c r="J611" s="130"/>
      <c r="K611" s="144"/>
      <c r="L611" s="164"/>
      <c r="M611" s="136"/>
      <c r="N611" s="30"/>
      <c r="O611" s="30"/>
    </row>
    <row r="612" spans="1:15" ht="25.5" customHeight="1" outlineLevel="4">
      <c r="A612" s="268" t="s">
        <v>164</v>
      </c>
      <c r="B612" s="268"/>
      <c r="C612" s="268"/>
      <c r="D612" s="268"/>
      <c r="E612" s="268"/>
      <c r="F612" s="268"/>
      <c r="G612" s="268"/>
      <c r="H612" s="268"/>
      <c r="I612" s="144"/>
      <c r="J612" s="130"/>
      <c r="K612" s="144"/>
      <c r="L612" s="163"/>
      <c r="M612" s="150"/>
      <c r="N612" s="38"/>
      <c r="O612" s="38"/>
    </row>
    <row r="613" spans="1:15" ht="25.5" customHeight="1" outlineLevel="3">
      <c r="A613" s="269" t="s">
        <v>101</v>
      </c>
      <c r="B613" s="269"/>
      <c r="C613" s="269"/>
      <c r="D613" s="269"/>
      <c r="E613" s="269"/>
      <c r="F613" s="269"/>
      <c r="G613" s="269"/>
      <c r="H613" s="269"/>
      <c r="I613" s="130"/>
      <c r="J613" s="130"/>
      <c r="K613" s="144"/>
      <c r="L613" s="164"/>
      <c r="M613" s="136"/>
      <c r="N613" s="30"/>
      <c r="O613" s="30"/>
    </row>
    <row r="614" spans="1:15" ht="25.5" customHeight="1" outlineLevel="4">
      <c r="A614" s="268" t="s">
        <v>164</v>
      </c>
      <c r="B614" s="268"/>
      <c r="C614" s="268"/>
      <c r="D614" s="268"/>
      <c r="E614" s="268"/>
      <c r="F614" s="268"/>
      <c r="G614" s="268"/>
      <c r="H614" s="268"/>
      <c r="I614" s="144"/>
      <c r="J614" s="130"/>
      <c r="K614" s="144"/>
      <c r="L614" s="163"/>
      <c r="M614" s="136"/>
      <c r="N614" s="30"/>
      <c r="O614" s="30"/>
    </row>
    <row r="615" spans="1:15" ht="25.5" customHeight="1" outlineLevel="3">
      <c r="A615" s="269" t="s">
        <v>124</v>
      </c>
      <c r="B615" s="269"/>
      <c r="C615" s="269"/>
      <c r="D615" s="269"/>
      <c r="E615" s="269"/>
      <c r="F615" s="269"/>
      <c r="G615" s="269"/>
      <c r="H615" s="269"/>
      <c r="I615" s="130"/>
      <c r="J615" s="130"/>
      <c r="K615" s="144"/>
      <c r="L615" s="164"/>
      <c r="M615" s="136"/>
      <c r="N615" s="30"/>
      <c r="O615" s="30"/>
    </row>
    <row r="616" spans="1:15" ht="25.5" customHeight="1" outlineLevel="4">
      <c r="A616" s="268" t="s">
        <v>164</v>
      </c>
      <c r="B616" s="268"/>
      <c r="C616" s="268"/>
      <c r="D616" s="268"/>
      <c r="E616" s="268"/>
      <c r="F616" s="268"/>
      <c r="G616" s="268"/>
      <c r="H616" s="268"/>
      <c r="I616" s="144"/>
      <c r="J616" s="130"/>
      <c r="K616" s="144"/>
      <c r="L616" s="163"/>
      <c r="M616" s="136"/>
      <c r="N616" s="30"/>
      <c r="O616" s="30"/>
    </row>
    <row r="617" spans="1:15" ht="25.5" customHeight="1" outlineLevel="3">
      <c r="A617" s="269" t="s">
        <v>236</v>
      </c>
      <c r="B617" s="269"/>
      <c r="C617" s="269"/>
      <c r="D617" s="269"/>
      <c r="E617" s="269" t="s">
        <v>236</v>
      </c>
      <c r="F617" s="269"/>
      <c r="G617" s="269"/>
      <c r="H617" s="269"/>
      <c r="I617" s="130"/>
      <c r="J617" s="130"/>
      <c r="K617" s="144"/>
      <c r="L617" s="164"/>
      <c r="M617" s="136"/>
      <c r="N617" s="30"/>
      <c r="O617" s="30"/>
    </row>
    <row r="618" spans="1:15" ht="25.5" customHeight="1" outlineLevel="4">
      <c r="A618" s="268" t="s">
        <v>164</v>
      </c>
      <c r="B618" s="268"/>
      <c r="C618" s="268"/>
      <c r="D618" s="268"/>
      <c r="E618" s="268"/>
      <c r="F618" s="268"/>
      <c r="G618" s="268"/>
      <c r="H618" s="268"/>
      <c r="I618" s="144"/>
      <c r="J618" s="130"/>
      <c r="K618" s="144"/>
      <c r="L618" s="163"/>
      <c r="M618" s="136"/>
      <c r="N618" s="30"/>
      <c r="O618" s="30"/>
    </row>
    <row r="619" spans="1:15" ht="25.5" customHeight="1" outlineLevel="2">
      <c r="A619" s="270" t="s">
        <v>145</v>
      </c>
      <c r="B619" s="270"/>
      <c r="C619" s="270"/>
      <c r="D619" s="270"/>
      <c r="E619" s="270"/>
      <c r="F619" s="270"/>
      <c r="G619" s="270"/>
      <c r="H619" s="270"/>
      <c r="I619" s="141"/>
      <c r="J619" s="141"/>
      <c r="K619" s="162"/>
      <c r="L619" s="161"/>
      <c r="M619" s="136"/>
      <c r="N619" s="30"/>
      <c r="O619" s="30"/>
    </row>
    <row r="620" spans="1:15" ht="25.5" customHeight="1" outlineLevel="4">
      <c r="A620" s="268" t="s">
        <v>164</v>
      </c>
      <c r="B620" s="268"/>
      <c r="C620" s="268"/>
      <c r="D620" s="268"/>
      <c r="E620" s="268"/>
      <c r="F620" s="268"/>
      <c r="G620" s="268"/>
      <c r="H620" s="268"/>
      <c r="I620" s="144"/>
      <c r="J620" s="130"/>
      <c r="K620" s="144"/>
      <c r="L620" s="163"/>
      <c r="M620" s="136"/>
      <c r="N620" s="30"/>
      <c r="O620" s="30"/>
    </row>
    <row r="621" spans="1:15" ht="25.5" customHeight="1" outlineLevel="2">
      <c r="A621" s="270" t="s">
        <v>146</v>
      </c>
      <c r="B621" s="270"/>
      <c r="C621" s="270"/>
      <c r="D621" s="270"/>
      <c r="E621" s="270"/>
      <c r="F621" s="270"/>
      <c r="G621" s="270"/>
      <c r="H621" s="270"/>
      <c r="I621" s="141"/>
      <c r="J621" s="141"/>
      <c r="K621" s="162"/>
      <c r="L621" s="161"/>
      <c r="M621" s="136"/>
      <c r="N621" s="30"/>
      <c r="O621" s="30"/>
    </row>
    <row r="622" spans="1:15" ht="25.5" customHeight="1" outlineLevel="4">
      <c r="A622" s="268" t="s">
        <v>164</v>
      </c>
      <c r="B622" s="268"/>
      <c r="C622" s="268"/>
      <c r="D622" s="268"/>
      <c r="E622" s="268"/>
      <c r="F622" s="268"/>
      <c r="G622" s="268"/>
      <c r="H622" s="268"/>
      <c r="I622" s="144"/>
      <c r="J622" s="130"/>
      <c r="K622" s="144"/>
      <c r="L622" s="165"/>
      <c r="M622" s="136"/>
      <c r="N622" s="30"/>
      <c r="O622" s="30"/>
    </row>
    <row r="623" spans="1:15" ht="25.5" customHeight="1" outlineLevel="2">
      <c r="A623" s="270" t="s">
        <v>147</v>
      </c>
      <c r="B623" s="270"/>
      <c r="C623" s="270"/>
      <c r="D623" s="270"/>
      <c r="E623" s="270"/>
      <c r="F623" s="270"/>
      <c r="G623" s="270"/>
      <c r="H623" s="270"/>
      <c r="I623" s="141"/>
      <c r="J623" s="141"/>
      <c r="K623" s="162"/>
      <c r="L623" s="166"/>
      <c r="M623" s="136"/>
      <c r="N623" s="30"/>
      <c r="O623" s="30"/>
    </row>
    <row r="624" spans="1:15" ht="25.5" customHeight="1" outlineLevel="4">
      <c r="A624" s="268" t="s">
        <v>164</v>
      </c>
      <c r="B624" s="268"/>
      <c r="C624" s="268"/>
      <c r="D624" s="268"/>
      <c r="E624" s="268"/>
      <c r="F624" s="268"/>
      <c r="G624" s="268"/>
      <c r="H624" s="268"/>
      <c r="I624" s="144"/>
      <c r="J624" s="130"/>
      <c r="K624" s="144"/>
      <c r="L624" s="163"/>
      <c r="M624" s="136"/>
      <c r="N624" s="30"/>
      <c r="O624" s="30"/>
    </row>
    <row r="625" spans="1:19" ht="25.5" customHeight="1" outlineLevel="2">
      <c r="A625" s="270" t="s">
        <v>148</v>
      </c>
      <c r="B625" s="270"/>
      <c r="C625" s="270"/>
      <c r="D625" s="270"/>
      <c r="E625" s="270"/>
      <c r="F625" s="270"/>
      <c r="G625" s="270"/>
      <c r="H625" s="270"/>
      <c r="I625" s="141"/>
      <c r="J625" s="141"/>
      <c r="K625" s="162"/>
      <c r="L625" s="161"/>
      <c r="M625" s="136"/>
      <c r="N625" s="30"/>
      <c r="O625" s="30"/>
    </row>
    <row r="626" spans="1:19" ht="25.5" customHeight="1" outlineLevel="4">
      <c r="A626" s="268" t="s">
        <v>164</v>
      </c>
      <c r="B626" s="268"/>
      <c r="C626" s="268"/>
      <c r="D626" s="268"/>
      <c r="E626" s="268"/>
      <c r="F626" s="268"/>
      <c r="G626" s="268"/>
      <c r="H626" s="268"/>
      <c r="I626" s="144"/>
      <c r="J626" s="130"/>
      <c r="K626" s="144"/>
      <c r="L626" s="163"/>
      <c r="M626" s="136"/>
      <c r="N626" s="30"/>
      <c r="O626" s="30"/>
    </row>
    <row r="627" spans="1:19" ht="25.5" customHeight="1" outlineLevel="2">
      <c r="A627" s="270" t="s">
        <v>149</v>
      </c>
      <c r="B627" s="270"/>
      <c r="C627" s="270"/>
      <c r="D627" s="270"/>
      <c r="E627" s="270"/>
      <c r="F627" s="270"/>
      <c r="G627" s="270"/>
      <c r="H627" s="270"/>
      <c r="I627" s="141"/>
      <c r="J627" s="141"/>
      <c r="K627" s="162"/>
      <c r="L627" s="161"/>
      <c r="M627" s="136"/>
      <c r="N627" s="30"/>
      <c r="O627" s="30"/>
    </row>
    <row r="628" spans="1:19" ht="25.5" customHeight="1" outlineLevel="2">
      <c r="A628" s="270" t="s">
        <v>151</v>
      </c>
      <c r="B628" s="270"/>
      <c r="C628" s="270"/>
      <c r="D628" s="270"/>
      <c r="E628" s="270"/>
      <c r="F628" s="270"/>
      <c r="G628" s="270"/>
      <c r="H628" s="270"/>
      <c r="I628" s="141"/>
      <c r="J628" s="141"/>
      <c r="K628" s="162"/>
      <c r="L628" s="161"/>
      <c r="M628" s="136"/>
      <c r="N628" s="30"/>
      <c r="O628" s="30"/>
    </row>
    <row r="629" spans="1:19" ht="25.5" customHeight="1" outlineLevel="2">
      <c r="A629" s="270" t="s">
        <v>150</v>
      </c>
      <c r="B629" s="270"/>
      <c r="C629" s="270"/>
      <c r="D629" s="270"/>
      <c r="E629" s="270"/>
      <c r="F629" s="270"/>
      <c r="G629" s="270"/>
      <c r="H629" s="270"/>
      <c r="I629" s="141"/>
      <c r="J629" s="141"/>
      <c r="K629" s="162"/>
      <c r="L629" s="161"/>
      <c r="M629" s="136"/>
      <c r="N629" s="30"/>
      <c r="O629" s="30"/>
    </row>
    <row r="630" spans="1:19" ht="25.5" customHeight="1" outlineLevel="4">
      <c r="A630" s="269" t="s">
        <v>159</v>
      </c>
      <c r="B630" s="269"/>
      <c r="C630" s="269"/>
      <c r="D630" s="269"/>
      <c r="E630" s="269"/>
      <c r="F630" s="269"/>
      <c r="G630" s="269"/>
      <c r="H630" s="269"/>
      <c r="I630" s="130"/>
      <c r="J630" s="131"/>
      <c r="K630" s="132"/>
      <c r="L630" s="156"/>
      <c r="M630" s="150"/>
      <c r="N630" s="38"/>
      <c r="O630" s="38"/>
    </row>
    <row r="631" spans="1:19" ht="25.5" customHeight="1" outlineLevel="4">
      <c r="A631" s="269" t="s">
        <v>160</v>
      </c>
      <c r="B631" s="269"/>
      <c r="C631" s="269"/>
      <c r="D631" s="269"/>
      <c r="E631" s="269"/>
      <c r="F631" s="269"/>
      <c r="G631" s="269"/>
      <c r="H631" s="269"/>
      <c r="I631" s="130"/>
      <c r="J631" s="131"/>
      <c r="K631" s="132"/>
      <c r="L631" s="156"/>
      <c r="M631" s="150"/>
      <c r="N631" s="38"/>
      <c r="O631" s="38"/>
    </row>
    <row r="632" spans="1:19" ht="25.5" customHeight="1" outlineLevel="5">
      <c r="A632" s="268" t="s">
        <v>164</v>
      </c>
      <c r="B632" s="268"/>
      <c r="C632" s="268"/>
      <c r="D632" s="268"/>
      <c r="E632" s="268"/>
      <c r="F632" s="268"/>
      <c r="G632" s="268"/>
      <c r="H632" s="268"/>
      <c r="I632" s="144"/>
      <c r="J632" s="135"/>
      <c r="K632" s="132"/>
      <c r="L632" s="159"/>
      <c r="M632" s="150"/>
      <c r="N632" s="38"/>
      <c r="O632" s="38"/>
    </row>
    <row r="634" spans="1:19" s="23" customFormat="1" ht="15.75">
      <c r="A634" s="43"/>
      <c r="B634" s="44"/>
      <c r="C634" s="44"/>
      <c r="D634" s="44"/>
      <c r="E634" s="44"/>
      <c r="F634" s="44"/>
      <c r="G634" s="45"/>
      <c r="H634" s="44"/>
      <c r="L634" s="128"/>
      <c r="Q634" s="24"/>
      <c r="S634" s="25"/>
    </row>
    <row r="635" spans="1:19" s="23" customFormat="1" ht="15.75">
      <c r="A635" s="46"/>
      <c r="B635" s="44"/>
      <c r="C635" s="44"/>
      <c r="D635" s="44"/>
      <c r="E635" s="44"/>
      <c r="F635" s="44"/>
      <c r="G635" s="45"/>
      <c r="H635" s="44"/>
      <c r="L635" s="128"/>
      <c r="Q635" s="24"/>
      <c r="S635" s="25"/>
    </row>
    <row r="636" spans="1:19" s="23" customFormat="1" ht="15.75">
      <c r="A636" s="167" t="s">
        <v>498</v>
      </c>
      <c r="B636" s="168"/>
      <c r="C636" s="168"/>
      <c r="D636" s="168"/>
      <c r="E636" s="168"/>
      <c r="F636" s="168"/>
      <c r="G636" s="169"/>
      <c r="H636" s="170" t="s">
        <v>499</v>
      </c>
      <c r="I636" s="168"/>
      <c r="J636" s="168"/>
      <c r="K636" s="168"/>
      <c r="L636" s="171"/>
      <c r="M636" s="168"/>
      <c r="Q636" s="24"/>
      <c r="S636" s="25"/>
    </row>
    <row r="637" spans="1:19" s="23" customFormat="1" ht="12" customHeight="1">
      <c r="A637" s="167"/>
      <c r="B637" s="168"/>
      <c r="C637" s="168"/>
      <c r="D637" s="168"/>
      <c r="E637" s="168"/>
      <c r="F637" s="168"/>
      <c r="G637" s="169"/>
      <c r="H637" s="168"/>
      <c r="I637" s="168"/>
      <c r="J637" s="168"/>
      <c r="K637" s="168"/>
      <c r="L637" s="172"/>
      <c r="M637" s="168"/>
      <c r="Q637" s="24"/>
      <c r="S637" s="25"/>
    </row>
    <row r="638" spans="1:19" ht="11.45" customHeight="1">
      <c r="A638" s="47"/>
      <c r="B638" s="47"/>
      <c r="C638" s="47"/>
      <c r="D638" s="48"/>
      <c r="E638" s="47"/>
      <c r="F638" s="47"/>
      <c r="G638" s="49"/>
      <c r="H638" s="47"/>
      <c r="K638" s="1"/>
      <c r="L638" s="129"/>
      <c r="M638" s="1"/>
      <c r="N638" s="1"/>
      <c r="O638" s="1"/>
    </row>
    <row r="639" spans="1:19" s="23" customFormat="1" ht="15.75">
      <c r="A639" s="43"/>
      <c r="B639" s="44"/>
      <c r="C639" s="44"/>
      <c r="D639" s="44"/>
      <c r="E639" s="44"/>
      <c r="F639" s="44"/>
      <c r="G639" s="45"/>
      <c r="H639" s="44"/>
      <c r="L639" s="128"/>
      <c r="Q639" s="24"/>
      <c r="S639" s="25"/>
    </row>
    <row r="640" spans="1:19" s="23" customFormat="1" ht="15.75">
      <c r="A640" s="46"/>
      <c r="B640" s="44"/>
      <c r="C640" s="44"/>
      <c r="D640" s="44"/>
      <c r="E640" s="44"/>
      <c r="F640" s="44"/>
      <c r="G640" s="45"/>
      <c r="H640" s="44"/>
      <c r="L640" s="128"/>
      <c r="Q640" s="24"/>
      <c r="S640" s="25"/>
    </row>
    <row r="641" spans="1:19" s="23" customFormat="1" ht="15.75">
      <c r="A641" s="46"/>
      <c r="B641" s="44"/>
      <c r="C641" s="44"/>
      <c r="D641" s="44"/>
      <c r="E641" s="44"/>
      <c r="F641" s="44"/>
      <c r="G641" s="45"/>
      <c r="H641" s="44"/>
      <c r="L641" s="128"/>
      <c r="Q641" s="24"/>
      <c r="S641" s="25"/>
    </row>
  </sheetData>
  <customSheetViews>
    <customSheetView guid="{9F168913-7058-4047-9376-F0911BF002A3}" scale="90" fitToPage="1" printArea="1" hiddenColumns="1" view="pageBreakPreview">
      <selection activeCell="Y16" sqref="Y16"/>
      <rowBreaks count="1" manualBreakCount="1">
        <brk id="576" max="13" man="1"/>
      </rowBreaks>
      <pageMargins left="0.74803149606299213" right="0.55118110236220474" top="0.39370078740157483" bottom="0.6692913385826772" header="0.51181102362204722" footer="0.51181102362204722"/>
      <pageSetup paperSize="9" scale="55" firstPageNumber="181" fitToHeight="0" orientation="portrait" useFirstPageNumber="1" r:id="rId1"/>
    </customSheetView>
  </customSheetViews>
  <mergeCells count="625">
    <mergeCell ref="A198:H198"/>
    <mergeCell ref="A199:H199"/>
    <mergeCell ref="A200:H200"/>
    <mergeCell ref="A201:H201"/>
    <mergeCell ref="A75:H75"/>
    <mergeCell ref="A202:H202"/>
    <mergeCell ref="A203:H203"/>
    <mergeCell ref="A556:H556"/>
    <mergeCell ref="A192:H192"/>
    <mergeCell ref="A229:H229"/>
    <mergeCell ref="A186:H186"/>
    <mergeCell ref="A96:H96"/>
    <mergeCell ref="A187:H187"/>
    <mergeCell ref="A188:H188"/>
    <mergeCell ref="A189:H189"/>
    <mergeCell ref="A190:H190"/>
    <mergeCell ref="A191:H191"/>
    <mergeCell ref="A169:H169"/>
    <mergeCell ref="A170:H170"/>
    <mergeCell ref="A101:H101"/>
    <mergeCell ref="A102:H102"/>
    <mergeCell ref="A103:H103"/>
    <mergeCell ref="A171:H171"/>
    <mergeCell ref="A172:H172"/>
    <mergeCell ref="A173:H173"/>
    <mergeCell ref="A197:H197"/>
    <mergeCell ref="A174:H174"/>
    <mergeCell ref="A175:H175"/>
    <mergeCell ref="A104:H104"/>
    <mergeCell ref="A176:H176"/>
    <mergeCell ref="A105:H105"/>
    <mergeCell ref="A177:H177"/>
    <mergeCell ref="A178:H178"/>
    <mergeCell ref="A179:H179"/>
    <mergeCell ref="A180:H180"/>
    <mergeCell ref="A181:H181"/>
    <mergeCell ref="A182:H182"/>
    <mergeCell ref="A183:H183"/>
    <mergeCell ref="A184:H184"/>
    <mergeCell ref="A106:H106"/>
    <mergeCell ref="A185:H185"/>
    <mergeCell ref="A155:H155"/>
    <mergeCell ref="A156:H156"/>
    <mergeCell ref="A157:H157"/>
    <mergeCell ref="A111:H111"/>
    <mergeCell ref="A112:H112"/>
    <mergeCell ref="A113:H113"/>
    <mergeCell ref="A120:H120"/>
    <mergeCell ref="A125:H125"/>
    <mergeCell ref="A114:H114"/>
    <mergeCell ref="A38:H38"/>
    <mergeCell ref="A152:H152"/>
    <mergeCell ref="A153:H153"/>
    <mergeCell ref="A39:H39"/>
    <mergeCell ref="A40:H40"/>
    <mergeCell ref="A41:H41"/>
    <mergeCell ref="A42:H42"/>
    <mergeCell ref="A43:H43"/>
    <mergeCell ref="A44:H44"/>
    <mergeCell ref="A49:H49"/>
    <mergeCell ref="A56:H56"/>
    <mergeCell ref="A57:H57"/>
    <mergeCell ref="A58:H58"/>
    <mergeCell ref="A59:H59"/>
    <mergeCell ref="A80:H80"/>
    <mergeCell ref="A81:H81"/>
    <mergeCell ref="A82:H82"/>
    <mergeCell ref="A83:H83"/>
    <mergeCell ref="A52:H52"/>
    <mergeCell ref="A94:H94"/>
    <mergeCell ref="A53:H53"/>
    <mergeCell ref="A54:H54"/>
    <mergeCell ref="A121:H121"/>
    <mergeCell ref="A122:H122"/>
    <mergeCell ref="A123:H123"/>
    <mergeCell ref="A124:H124"/>
    <mergeCell ref="A20:H20"/>
    <mergeCell ref="A21:H21"/>
    <mergeCell ref="A24:H24"/>
    <mergeCell ref="A25:H25"/>
    <mergeCell ref="A26:H26"/>
    <mergeCell ref="A30:H30"/>
    <mergeCell ref="A31:H31"/>
    <mergeCell ref="A22:H22"/>
    <mergeCell ref="A23:H23"/>
    <mergeCell ref="A27:H27"/>
    <mergeCell ref="A28:H28"/>
    <mergeCell ref="A29:H29"/>
    <mergeCell ref="A86:H86"/>
    <mergeCell ref="A97:H97"/>
    <mergeCell ref="A98:H98"/>
    <mergeCell ref="A99:H99"/>
    <mergeCell ref="A100:H100"/>
    <mergeCell ref="A107:H107"/>
    <mergeCell ref="A108:H108"/>
    <mergeCell ref="A109:H109"/>
    <mergeCell ref="A87:H87"/>
    <mergeCell ref="A32:H32"/>
    <mergeCell ref="A33:H33"/>
    <mergeCell ref="A34:H34"/>
    <mergeCell ref="A60:H60"/>
    <mergeCell ref="A72:H72"/>
    <mergeCell ref="A73:H73"/>
    <mergeCell ref="A61:H61"/>
    <mergeCell ref="A36:H36"/>
    <mergeCell ref="A37:H37"/>
    <mergeCell ref="A64:H64"/>
    <mergeCell ref="A65:H65"/>
    <mergeCell ref="A66:H66"/>
    <mergeCell ref="A67:H67"/>
    <mergeCell ref="A68:H68"/>
    <mergeCell ref="A69:H69"/>
    <mergeCell ref="A50:H50"/>
    <mergeCell ref="A51:H51"/>
    <mergeCell ref="A35:H35"/>
    <mergeCell ref="A45:H45"/>
    <mergeCell ref="A46:H46"/>
    <mergeCell ref="A47:H47"/>
    <mergeCell ref="A48:H48"/>
    <mergeCell ref="L2:M2"/>
    <mergeCell ref="A5:M6"/>
    <mergeCell ref="A10:H10"/>
    <mergeCell ref="A11:H11"/>
    <mergeCell ref="A12:H12"/>
    <mergeCell ref="A13:H13"/>
    <mergeCell ref="A15:H15"/>
    <mergeCell ref="A16:H16"/>
    <mergeCell ref="A17:H17"/>
    <mergeCell ref="A14:H14"/>
    <mergeCell ref="A18:H18"/>
    <mergeCell ref="A19:H19"/>
    <mergeCell ref="A84:H84"/>
    <mergeCell ref="A85:H85"/>
    <mergeCell ref="A62:H62"/>
    <mergeCell ref="A63:H63"/>
    <mergeCell ref="A76:H76"/>
    <mergeCell ref="A77:H77"/>
    <mergeCell ref="A78:H78"/>
    <mergeCell ref="A79:H79"/>
    <mergeCell ref="A71:H71"/>
    <mergeCell ref="A70:H70"/>
    <mergeCell ref="A74:H74"/>
    <mergeCell ref="A55:H55"/>
    <mergeCell ref="A110:H110"/>
    <mergeCell ref="A88:H88"/>
    <mergeCell ref="A89:H89"/>
    <mergeCell ref="A90:H90"/>
    <mergeCell ref="A91:H91"/>
    <mergeCell ref="A92:H92"/>
    <mergeCell ref="A93:H93"/>
    <mergeCell ref="A95:H95"/>
    <mergeCell ref="A115:H115"/>
    <mergeCell ref="A116:H116"/>
    <mergeCell ref="A117:H117"/>
    <mergeCell ref="A118:H118"/>
    <mergeCell ref="A119:H119"/>
    <mergeCell ref="A132:H132"/>
    <mergeCell ref="A133:H133"/>
    <mergeCell ref="A134:H134"/>
    <mergeCell ref="A204:H204"/>
    <mergeCell ref="A163:H163"/>
    <mergeCell ref="A164:H164"/>
    <mergeCell ref="A165:H165"/>
    <mergeCell ref="A166:H166"/>
    <mergeCell ref="A167:H167"/>
    <mergeCell ref="A168:H168"/>
    <mergeCell ref="A147:H147"/>
    <mergeCell ref="A159:H159"/>
    <mergeCell ref="A149:H149"/>
    <mergeCell ref="A150:H150"/>
    <mergeCell ref="A151:H151"/>
    <mergeCell ref="A160:H160"/>
    <mergeCell ref="A193:H193"/>
    <mergeCell ref="A194:H194"/>
    <mergeCell ref="A195:H195"/>
    <mergeCell ref="A154:H154"/>
    <mergeCell ref="A205:H205"/>
    <mergeCell ref="A126:H126"/>
    <mergeCell ref="A127:H127"/>
    <mergeCell ref="A128:H128"/>
    <mergeCell ref="A129:H129"/>
    <mergeCell ref="A130:H130"/>
    <mergeCell ref="A131:H131"/>
    <mergeCell ref="A135:H135"/>
    <mergeCell ref="A136:H136"/>
    <mergeCell ref="A137:H137"/>
    <mergeCell ref="A138:H138"/>
    <mergeCell ref="A139:H139"/>
    <mergeCell ref="A140:H140"/>
    <mergeCell ref="A141:H141"/>
    <mergeCell ref="A142:H142"/>
    <mergeCell ref="A143:H143"/>
    <mergeCell ref="A144:H144"/>
    <mergeCell ref="A145:H145"/>
    <mergeCell ref="A146:H146"/>
    <mergeCell ref="A148:H148"/>
    <mergeCell ref="A158:H158"/>
    <mergeCell ref="A161:H161"/>
    <mergeCell ref="A162:H162"/>
    <mergeCell ref="A196:H196"/>
    <mergeCell ref="A211:H211"/>
    <mergeCell ref="A212:H212"/>
    <mergeCell ref="A213:H213"/>
    <mergeCell ref="A214:H214"/>
    <mergeCell ref="A215:H215"/>
    <mergeCell ref="A206:H206"/>
    <mergeCell ref="A207:H207"/>
    <mergeCell ref="A208:H208"/>
    <mergeCell ref="A209:H209"/>
    <mergeCell ref="A210:H210"/>
    <mergeCell ref="A234:H234"/>
    <mergeCell ref="A235:H235"/>
    <mergeCell ref="A236:H236"/>
    <mergeCell ref="A237:H237"/>
    <mergeCell ref="A238:H238"/>
    <mergeCell ref="A219:H219"/>
    <mergeCell ref="A216:H216"/>
    <mergeCell ref="A217:H217"/>
    <mergeCell ref="A218:H218"/>
    <mergeCell ref="A232:H232"/>
    <mergeCell ref="A233:H233"/>
    <mergeCell ref="A220:H220"/>
    <mergeCell ref="A221:H221"/>
    <mergeCell ref="A222:H222"/>
    <mergeCell ref="A230:H230"/>
    <mergeCell ref="A231:H231"/>
    <mergeCell ref="A223:H223"/>
    <mergeCell ref="A224:H224"/>
    <mergeCell ref="A225:H225"/>
    <mergeCell ref="A228:H228"/>
    <mergeCell ref="A226:H226"/>
    <mergeCell ref="A227:H227"/>
    <mergeCell ref="A245:H245"/>
    <mergeCell ref="A246:H246"/>
    <mergeCell ref="A247:H247"/>
    <mergeCell ref="A248:H248"/>
    <mergeCell ref="A249:H249"/>
    <mergeCell ref="A250:H250"/>
    <mergeCell ref="A239:H239"/>
    <mergeCell ref="A240:H240"/>
    <mergeCell ref="A241:H241"/>
    <mergeCell ref="A242:H242"/>
    <mergeCell ref="A243:H243"/>
    <mergeCell ref="A244:H244"/>
    <mergeCell ref="A255:H255"/>
    <mergeCell ref="A256:H256"/>
    <mergeCell ref="A257:H257"/>
    <mergeCell ref="A258:H258"/>
    <mergeCell ref="A259:H259"/>
    <mergeCell ref="A260:H260"/>
    <mergeCell ref="A251:H251"/>
    <mergeCell ref="A252:H252"/>
    <mergeCell ref="A253:H253"/>
    <mergeCell ref="A254:H254"/>
    <mergeCell ref="A267:H267"/>
    <mergeCell ref="A268:H268"/>
    <mergeCell ref="A269:H269"/>
    <mergeCell ref="A270:H270"/>
    <mergeCell ref="A271:H271"/>
    <mergeCell ref="A272:H272"/>
    <mergeCell ref="A261:H261"/>
    <mergeCell ref="A262:H262"/>
    <mergeCell ref="A263:H263"/>
    <mergeCell ref="A264:H264"/>
    <mergeCell ref="A265:H265"/>
    <mergeCell ref="A266:H266"/>
    <mergeCell ref="A279:H279"/>
    <mergeCell ref="A280:H280"/>
    <mergeCell ref="A281:H281"/>
    <mergeCell ref="A282:H282"/>
    <mergeCell ref="A283:H283"/>
    <mergeCell ref="A284:H284"/>
    <mergeCell ref="A273:H273"/>
    <mergeCell ref="A274:H274"/>
    <mergeCell ref="A275:H275"/>
    <mergeCell ref="A276:H276"/>
    <mergeCell ref="A277:H277"/>
    <mergeCell ref="A278:H278"/>
    <mergeCell ref="A291:H291"/>
    <mergeCell ref="A292:H292"/>
    <mergeCell ref="A293:H293"/>
    <mergeCell ref="A294:H294"/>
    <mergeCell ref="A295:H295"/>
    <mergeCell ref="A296:H296"/>
    <mergeCell ref="A285:H285"/>
    <mergeCell ref="A286:H286"/>
    <mergeCell ref="A287:H287"/>
    <mergeCell ref="A288:H288"/>
    <mergeCell ref="A289:H289"/>
    <mergeCell ref="A290:H290"/>
    <mergeCell ref="A303:H303"/>
    <mergeCell ref="A304:H304"/>
    <mergeCell ref="A305:H305"/>
    <mergeCell ref="A306:H306"/>
    <mergeCell ref="A307:H307"/>
    <mergeCell ref="A308:H308"/>
    <mergeCell ref="A297:H297"/>
    <mergeCell ref="A298:H298"/>
    <mergeCell ref="A299:H299"/>
    <mergeCell ref="A300:H300"/>
    <mergeCell ref="A301:H301"/>
    <mergeCell ref="A302:H302"/>
    <mergeCell ref="A315:H315"/>
    <mergeCell ref="A316:H316"/>
    <mergeCell ref="A317:H317"/>
    <mergeCell ref="A318:H318"/>
    <mergeCell ref="A319:H319"/>
    <mergeCell ref="A320:H320"/>
    <mergeCell ref="A309:H309"/>
    <mergeCell ref="A310:H310"/>
    <mergeCell ref="A311:H311"/>
    <mergeCell ref="A312:H312"/>
    <mergeCell ref="A313:H313"/>
    <mergeCell ref="A314:H314"/>
    <mergeCell ref="A327:H327"/>
    <mergeCell ref="A328:H328"/>
    <mergeCell ref="A329:H329"/>
    <mergeCell ref="A330:H330"/>
    <mergeCell ref="A331:H331"/>
    <mergeCell ref="A332:H332"/>
    <mergeCell ref="A321:H321"/>
    <mergeCell ref="A322:H322"/>
    <mergeCell ref="A323:H323"/>
    <mergeCell ref="A324:H324"/>
    <mergeCell ref="A325:H325"/>
    <mergeCell ref="A326:H326"/>
    <mergeCell ref="A339:H339"/>
    <mergeCell ref="A340:H340"/>
    <mergeCell ref="A341:H341"/>
    <mergeCell ref="A342:H342"/>
    <mergeCell ref="A343:H343"/>
    <mergeCell ref="A344:H344"/>
    <mergeCell ref="A333:H333"/>
    <mergeCell ref="A334:H334"/>
    <mergeCell ref="A335:H335"/>
    <mergeCell ref="A336:H336"/>
    <mergeCell ref="A337:H337"/>
    <mergeCell ref="A338:H338"/>
    <mergeCell ref="A351:H351"/>
    <mergeCell ref="A352:H352"/>
    <mergeCell ref="A353:H353"/>
    <mergeCell ref="A354:H354"/>
    <mergeCell ref="A355:H355"/>
    <mergeCell ref="A356:H356"/>
    <mergeCell ref="A345:H345"/>
    <mergeCell ref="A346:H346"/>
    <mergeCell ref="A347:H347"/>
    <mergeCell ref="A348:H348"/>
    <mergeCell ref="A349:H349"/>
    <mergeCell ref="A350:H350"/>
    <mergeCell ref="A363:H363"/>
    <mergeCell ref="A364:H364"/>
    <mergeCell ref="A365:H365"/>
    <mergeCell ref="A366:H366"/>
    <mergeCell ref="A367:H367"/>
    <mergeCell ref="A368:H368"/>
    <mergeCell ref="A357:H357"/>
    <mergeCell ref="A358:H358"/>
    <mergeCell ref="A359:H359"/>
    <mergeCell ref="A360:H360"/>
    <mergeCell ref="A361:H361"/>
    <mergeCell ref="A362:H362"/>
    <mergeCell ref="A375:H375"/>
    <mergeCell ref="A376:H376"/>
    <mergeCell ref="A377:H377"/>
    <mergeCell ref="A378:H378"/>
    <mergeCell ref="A379:H379"/>
    <mergeCell ref="A380:H380"/>
    <mergeCell ref="A369:H369"/>
    <mergeCell ref="A370:H370"/>
    <mergeCell ref="A371:H371"/>
    <mergeCell ref="A372:H372"/>
    <mergeCell ref="A373:H373"/>
    <mergeCell ref="A374:H374"/>
    <mergeCell ref="A387:H387"/>
    <mergeCell ref="A388:H388"/>
    <mergeCell ref="A389:H389"/>
    <mergeCell ref="A390:H390"/>
    <mergeCell ref="A391:H391"/>
    <mergeCell ref="A392:H392"/>
    <mergeCell ref="A381:H381"/>
    <mergeCell ref="A382:H382"/>
    <mergeCell ref="A383:H383"/>
    <mergeCell ref="A384:H384"/>
    <mergeCell ref="A385:H385"/>
    <mergeCell ref="A386:H386"/>
    <mergeCell ref="A399:H399"/>
    <mergeCell ref="A400:H400"/>
    <mergeCell ref="A401:H401"/>
    <mergeCell ref="A402:H402"/>
    <mergeCell ref="A403:H403"/>
    <mergeCell ref="A404:H404"/>
    <mergeCell ref="A393:H393"/>
    <mergeCell ref="A394:H394"/>
    <mergeCell ref="A395:H395"/>
    <mergeCell ref="A396:H396"/>
    <mergeCell ref="A397:H397"/>
    <mergeCell ref="A398:H398"/>
    <mergeCell ref="A411:H411"/>
    <mergeCell ref="A412:H412"/>
    <mergeCell ref="A413:H413"/>
    <mergeCell ref="A414:H414"/>
    <mergeCell ref="A415:H415"/>
    <mergeCell ref="A416:H416"/>
    <mergeCell ref="A405:H405"/>
    <mergeCell ref="A406:H406"/>
    <mergeCell ref="A407:H407"/>
    <mergeCell ref="A408:H408"/>
    <mergeCell ref="A409:H409"/>
    <mergeCell ref="A410:H410"/>
    <mergeCell ref="A423:H423"/>
    <mergeCell ref="A424:H424"/>
    <mergeCell ref="A425:H425"/>
    <mergeCell ref="A426:H426"/>
    <mergeCell ref="A427:H427"/>
    <mergeCell ref="A428:H428"/>
    <mergeCell ref="A417:H417"/>
    <mergeCell ref="A418:H418"/>
    <mergeCell ref="A419:H419"/>
    <mergeCell ref="A420:H420"/>
    <mergeCell ref="A421:H421"/>
    <mergeCell ref="A422:H422"/>
    <mergeCell ref="A435:H435"/>
    <mergeCell ref="A436:H436"/>
    <mergeCell ref="A437:H437"/>
    <mergeCell ref="A438:H438"/>
    <mergeCell ref="A439:H439"/>
    <mergeCell ref="A440:H440"/>
    <mergeCell ref="A429:H429"/>
    <mergeCell ref="A430:H430"/>
    <mergeCell ref="A431:H431"/>
    <mergeCell ref="A432:H432"/>
    <mergeCell ref="A433:H433"/>
    <mergeCell ref="A434:H434"/>
    <mergeCell ref="A447:H447"/>
    <mergeCell ref="A448:H448"/>
    <mergeCell ref="A449:H449"/>
    <mergeCell ref="A450:H450"/>
    <mergeCell ref="A451:H451"/>
    <mergeCell ref="A452:H452"/>
    <mergeCell ref="A441:H441"/>
    <mergeCell ref="A442:H442"/>
    <mergeCell ref="A443:H443"/>
    <mergeCell ref="A444:H444"/>
    <mergeCell ref="A445:H445"/>
    <mergeCell ref="A446:H446"/>
    <mergeCell ref="A459:H459"/>
    <mergeCell ref="A460:H460"/>
    <mergeCell ref="A461:H461"/>
    <mergeCell ref="A462:H462"/>
    <mergeCell ref="A463:H463"/>
    <mergeCell ref="A464:H464"/>
    <mergeCell ref="A453:H453"/>
    <mergeCell ref="A454:H454"/>
    <mergeCell ref="A455:H455"/>
    <mergeCell ref="A456:H456"/>
    <mergeCell ref="A457:H457"/>
    <mergeCell ref="A458:H458"/>
    <mergeCell ref="A471:H471"/>
    <mergeCell ref="A472:H472"/>
    <mergeCell ref="A473:H473"/>
    <mergeCell ref="A474:H474"/>
    <mergeCell ref="A475:H475"/>
    <mergeCell ref="A476:H476"/>
    <mergeCell ref="A465:H465"/>
    <mergeCell ref="A466:H466"/>
    <mergeCell ref="A467:H467"/>
    <mergeCell ref="A468:H468"/>
    <mergeCell ref="A469:H469"/>
    <mergeCell ref="A470:H470"/>
    <mergeCell ref="A483:H483"/>
    <mergeCell ref="A484:H484"/>
    <mergeCell ref="A485:H485"/>
    <mergeCell ref="A486:H486"/>
    <mergeCell ref="A487:H487"/>
    <mergeCell ref="A488:H488"/>
    <mergeCell ref="A477:H477"/>
    <mergeCell ref="A478:H478"/>
    <mergeCell ref="A479:H479"/>
    <mergeCell ref="A480:H480"/>
    <mergeCell ref="A481:H481"/>
    <mergeCell ref="A482:H482"/>
    <mergeCell ref="A495:H495"/>
    <mergeCell ref="A496:H496"/>
    <mergeCell ref="A497:H497"/>
    <mergeCell ref="A498:H498"/>
    <mergeCell ref="A499:H499"/>
    <mergeCell ref="A500:H500"/>
    <mergeCell ref="A489:H489"/>
    <mergeCell ref="A490:H490"/>
    <mergeCell ref="A491:H491"/>
    <mergeCell ref="A492:H492"/>
    <mergeCell ref="A493:H493"/>
    <mergeCell ref="A494:H494"/>
    <mergeCell ref="A507:H507"/>
    <mergeCell ref="A508:H508"/>
    <mergeCell ref="A509:H509"/>
    <mergeCell ref="A510:H510"/>
    <mergeCell ref="A511:H511"/>
    <mergeCell ref="A512:H512"/>
    <mergeCell ref="A501:H501"/>
    <mergeCell ref="A502:H502"/>
    <mergeCell ref="A503:H503"/>
    <mergeCell ref="A504:H504"/>
    <mergeCell ref="A505:H505"/>
    <mergeCell ref="A506:H506"/>
    <mergeCell ref="A519:H519"/>
    <mergeCell ref="A520:H520"/>
    <mergeCell ref="A521:H521"/>
    <mergeCell ref="A522:H522"/>
    <mergeCell ref="A523:H523"/>
    <mergeCell ref="A524:H524"/>
    <mergeCell ref="A513:H513"/>
    <mergeCell ref="A514:H514"/>
    <mergeCell ref="A515:H515"/>
    <mergeCell ref="A516:H516"/>
    <mergeCell ref="A517:H517"/>
    <mergeCell ref="A518:H518"/>
    <mergeCell ref="A531:H531"/>
    <mergeCell ref="A532:H532"/>
    <mergeCell ref="A533:H533"/>
    <mergeCell ref="A534:H534"/>
    <mergeCell ref="A535:H535"/>
    <mergeCell ref="A536:H536"/>
    <mergeCell ref="A525:H525"/>
    <mergeCell ref="A526:H526"/>
    <mergeCell ref="A527:H527"/>
    <mergeCell ref="A528:H528"/>
    <mergeCell ref="A529:H529"/>
    <mergeCell ref="A530:H530"/>
    <mergeCell ref="A543:H543"/>
    <mergeCell ref="A544:H544"/>
    <mergeCell ref="A545:H545"/>
    <mergeCell ref="A546:H546"/>
    <mergeCell ref="A547:H547"/>
    <mergeCell ref="A551:H551"/>
    <mergeCell ref="A537:H537"/>
    <mergeCell ref="A538:H538"/>
    <mergeCell ref="A539:H539"/>
    <mergeCell ref="A540:H540"/>
    <mergeCell ref="A541:H541"/>
    <mergeCell ref="A542:H542"/>
    <mergeCell ref="A555:H555"/>
    <mergeCell ref="A557:H557"/>
    <mergeCell ref="A558:H558"/>
    <mergeCell ref="A559:H559"/>
    <mergeCell ref="A560:H560"/>
    <mergeCell ref="A548:H548"/>
    <mergeCell ref="A549:H549"/>
    <mergeCell ref="A550:H550"/>
    <mergeCell ref="A552:H552"/>
    <mergeCell ref="A553:H553"/>
    <mergeCell ref="A554:H554"/>
    <mergeCell ref="A566:H566"/>
    <mergeCell ref="A567:H567"/>
    <mergeCell ref="A568:H568"/>
    <mergeCell ref="A569:H569"/>
    <mergeCell ref="A570:H570"/>
    <mergeCell ref="A571:H571"/>
    <mergeCell ref="A561:H561"/>
    <mergeCell ref="A562:H562"/>
    <mergeCell ref="A563:H563"/>
    <mergeCell ref="A564:H564"/>
    <mergeCell ref="A565:H565"/>
    <mergeCell ref="A578:H578"/>
    <mergeCell ref="A579:H579"/>
    <mergeCell ref="A580:H580"/>
    <mergeCell ref="A581:H581"/>
    <mergeCell ref="A582:H582"/>
    <mergeCell ref="A583:H583"/>
    <mergeCell ref="A572:H572"/>
    <mergeCell ref="A573:H573"/>
    <mergeCell ref="A574:H574"/>
    <mergeCell ref="A575:H575"/>
    <mergeCell ref="A576:H576"/>
    <mergeCell ref="A577:H577"/>
    <mergeCell ref="A590:H590"/>
    <mergeCell ref="A591:H591"/>
    <mergeCell ref="A592:H592"/>
    <mergeCell ref="A593:H593"/>
    <mergeCell ref="A594:H594"/>
    <mergeCell ref="A595:H595"/>
    <mergeCell ref="A584:H584"/>
    <mergeCell ref="A585:H585"/>
    <mergeCell ref="A586:H586"/>
    <mergeCell ref="A587:H587"/>
    <mergeCell ref="A588:H588"/>
    <mergeCell ref="A589:H589"/>
    <mergeCell ref="A602:H602"/>
    <mergeCell ref="A603:H603"/>
    <mergeCell ref="A604:H604"/>
    <mergeCell ref="A605:H605"/>
    <mergeCell ref="A606:H606"/>
    <mergeCell ref="A607:H607"/>
    <mergeCell ref="A596:H596"/>
    <mergeCell ref="A597:H597"/>
    <mergeCell ref="A598:H598"/>
    <mergeCell ref="A599:H599"/>
    <mergeCell ref="A600:H600"/>
    <mergeCell ref="A601:H601"/>
    <mergeCell ref="A614:H614"/>
    <mergeCell ref="A615:H615"/>
    <mergeCell ref="A616:H616"/>
    <mergeCell ref="A617:H617"/>
    <mergeCell ref="A618:H618"/>
    <mergeCell ref="A619:H619"/>
    <mergeCell ref="A608:H608"/>
    <mergeCell ref="A609:H609"/>
    <mergeCell ref="A610:H610"/>
    <mergeCell ref="A611:H611"/>
    <mergeCell ref="A612:H612"/>
    <mergeCell ref="A613:H613"/>
    <mergeCell ref="A630:H630"/>
    <mergeCell ref="A631:H631"/>
    <mergeCell ref="A632:H632"/>
    <mergeCell ref="A626:H626"/>
    <mergeCell ref="A627:H627"/>
    <mergeCell ref="A628:H628"/>
    <mergeCell ref="A629:H629"/>
    <mergeCell ref="A620:H620"/>
    <mergeCell ref="A621:H621"/>
    <mergeCell ref="A622:H622"/>
    <mergeCell ref="A623:H623"/>
    <mergeCell ref="A624:H624"/>
    <mergeCell ref="A625:H625"/>
  </mergeCells>
  <pageMargins left="0.74803149606299213" right="0.55118110236220474" top="0.39370078740157483" bottom="0.6692913385826772" header="0.51181102362204722" footer="0.51181102362204722"/>
  <pageSetup paperSize="9" scale="55" firstPageNumber="181" fitToHeight="0" orientation="portrait" useFirstPageNumber="1" r:id="rId2"/>
  <rowBreaks count="1" manualBreakCount="1">
    <brk id="576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T611"/>
  <sheetViews>
    <sheetView topLeftCell="A522" zoomScaleNormal="100" workbookViewId="0">
      <selection activeCell="M532" sqref="M532"/>
    </sheetView>
  </sheetViews>
  <sheetFormatPr defaultColWidth="10.1640625" defaultRowHeight="11.45" customHeight="1" outlineLevelRow="4"/>
  <cols>
    <col min="1" max="1" width="24" style="41" customWidth="1"/>
    <col min="2" max="2" width="14.6640625" style="41" customWidth="1"/>
    <col min="3" max="3" width="9.5" style="41" customWidth="1"/>
    <col min="4" max="6" width="4.33203125" style="41" customWidth="1"/>
    <col min="7" max="7" width="7" style="41" customWidth="1"/>
    <col min="8" max="8" width="28" style="41" customWidth="1"/>
    <col min="9" max="10" width="10.1640625" style="2" customWidth="1"/>
    <col min="11" max="11" width="21.33203125" style="14" customWidth="1"/>
    <col min="12" max="12" width="20.33203125" style="125" customWidth="1"/>
    <col min="13" max="13" width="21.6640625" style="5" customWidth="1"/>
    <col min="14" max="14" width="16.33203125" style="5" customWidth="1"/>
    <col min="15" max="15" width="21.6640625" style="5" customWidth="1"/>
    <col min="16" max="16" width="0" style="1" hidden="1" customWidth="1"/>
    <col min="17" max="17" width="0" style="16" hidden="1" customWidth="1"/>
    <col min="18" max="18" width="0" style="1" hidden="1" customWidth="1"/>
    <col min="19" max="19" width="0" style="17" hidden="1" customWidth="1"/>
    <col min="20" max="20" width="0" style="1" hidden="1" customWidth="1"/>
    <col min="21" max="16384" width="10.1640625" style="1"/>
  </cols>
  <sheetData>
    <row r="1" spans="1:20" ht="11.45" customHeight="1">
      <c r="L1" s="124"/>
      <c r="M1" s="4" t="s">
        <v>152</v>
      </c>
      <c r="N1" s="4"/>
      <c r="O1" s="4"/>
    </row>
    <row r="2" spans="1:20" ht="34.5" customHeight="1">
      <c r="L2" s="261" t="s">
        <v>153</v>
      </c>
      <c r="M2" s="262"/>
      <c r="N2" s="196"/>
      <c r="O2" s="196"/>
    </row>
    <row r="5" spans="1:20" ht="12" customHeight="1">
      <c r="A5" s="263" t="s">
        <v>693</v>
      </c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197"/>
      <c r="O5" s="197"/>
    </row>
    <row r="6" spans="1:20" ht="12" customHeight="1">
      <c r="A6" s="263"/>
      <c r="B6" s="263"/>
      <c r="C6" s="263"/>
      <c r="D6" s="263"/>
      <c r="E6" s="263"/>
      <c r="F6" s="263"/>
      <c r="G6" s="263"/>
      <c r="H6" s="263"/>
      <c r="I6" s="263"/>
      <c r="J6" s="263"/>
      <c r="K6" s="263"/>
      <c r="L6" s="263"/>
      <c r="M6" s="263"/>
      <c r="N6" s="197"/>
      <c r="O6" s="197"/>
    </row>
    <row r="8" spans="1:20" ht="11.1" customHeight="1">
      <c r="D8" s="42"/>
      <c r="E8" s="42"/>
      <c r="F8" s="42"/>
      <c r="G8" s="42"/>
      <c r="H8" s="42"/>
      <c r="I8" s="3"/>
    </row>
    <row r="10" spans="1:20" ht="52.5" customHeight="1" thickBot="1">
      <c r="A10" s="295" t="s">
        <v>0</v>
      </c>
      <c r="B10" s="295"/>
      <c r="C10" s="295"/>
      <c r="D10" s="295"/>
      <c r="E10" s="295"/>
      <c r="F10" s="295"/>
      <c r="G10" s="295"/>
      <c r="H10" s="295"/>
      <c r="I10" s="15" t="s">
        <v>1</v>
      </c>
      <c r="J10" s="15" t="s">
        <v>2</v>
      </c>
      <c r="K10" s="12" t="s">
        <v>3</v>
      </c>
      <c r="L10" s="126" t="s">
        <v>155</v>
      </c>
      <c r="M10" s="15" t="s">
        <v>154</v>
      </c>
      <c r="N10" s="29"/>
      <c r="O10" s="29"/>
      <c r="P10" s="18" t="s">
        <v>271</v>
      </c>
      <c r="Q10" s="18" t="s">
        <v>272</v>
      </c>
      <c r="R10" s="18" t="s">
        <v>274</v>
      </c>
      <c r="S10" s="18" t="s">
        <v>273</v>
      </c>
      <c r="T10" s="1">
        <v>1000</v>
      </c>
    </row>
    <row r="11" spans="1:20" ht="25.5" customHeight="1" outlineLevel="1">
      <c r="A11" s="270" t="s">
        <v>4</v>
      </c>
      <c r="B11" s="270"/>
      <c r="C11" s="270"/>
      <c r="D11" s="270"/>
      <c r="E11" s="270"/>
      <c r="F11" s="270"/>
      <c r="G11" s="270"/>
      <c r="H11" s="270"/>
      <c r="I11" s="50"/>
      <c r="J11" s="51"/>
      <c r="K11" s="52"/>
      <c r="L11" s="127"/>
      <c r="M11" s="54"/>
      <c r="N11" s="30"/>
      <c r="O11" s="30"/>
    </row>
    <row r="12" spans="1:20" ht="25.5" customHeight="1" outlineLevel="2">
      <c r="A12" s="270" t="s">
        <v>5</v>
      </c>
      <c r="B12" s="270"/>
      <c r="C12" s="270"/>
      <c r="D12" s="270"/>
      <c r="E12" s="270"/>
      <c r="F12" s="270"/>
      <c r="G12" s="270"/>
      <c r="H12" s="270"/>
      <c r="I12" s="50"/>
      <c r="J12" s="51"/>
      <c r="K12" s="52"/>
      <c r="L12" s="127"/>
      <c r="M12" s="54"/>
      <c r="N12" s="30"/>
      <c r="O12" s="30"/>
    </row>
    <row r="13" spans="1:20" ht="25.5" customHeight="1" outlineLevel="3">
      <c r="A13" s="270" t="s">
        <v>237</v>
      </c>
      <c r="B13" s="270"/>
      <c r="C13" s="270"/>
      <c r="D13" s="270"/>
      <c r="E13" s="270"/>
      <c r="F13" s="270"/>
      <c r="G13" s="270"/>
      <c r="H13" s="270"/>
      <c r="I13" s="50"/>
      <c r="J13" s="51"/>
      <c r="K13" s="52"/>
      <c r="L13" s="127"/>
      <c r="M13" s="54"/>
      <c r="N13" s="30"/>
      <c r="O13" s="30"/>
    </row>
    <row r="14" spans="1:20" ht="25.5" customHeight="1" outlineLevel="4">
      <c r="A14" s="269" t="s">
        <v>501</v>
      </c>
      <c r="B14" s="269"/>
      <c r="C14" s="269"/>
      <c r="D14" s="269"/>
      <c r="E14" s="269"/>
      <c r="F14" s="269"/>
      <c r="G14" s="269"/>
      <c r="H14" s="269"/>
      <c r="I14" s="130"/>
      <c r="J14" s="131"/>
      <c r="K14" s="132"/>
      <c r="L14" s="133"/>
      <c r="M14" s="134">
        <f>SUM(M15:M16)/SUM(K15:K16)*1000</f>
        <v>219.26415094339623</v>
      </c>
      <c r="N14" s="31" t="s">
        <v>494</v>
      </c>
      <c r="O14" s="30"/>
    </row>
    <row r="15" spans="1:20" ht="24.75" customHeight="1" outlineLevel="4">
      <c r="A15" s="296" t="s">
        <v>695</v>
      </c>
      <c r="B15" s="297"/>
      <c r="C15" s="297"/>
      <c r="D15" s="297"/>
      <c r="E15" s="297"/>
      <c r="F15" s="297"/>
      <c r="G15" s="297"/>
      <c r="H15" s="298"/>
      <c r="I15" s="173">
        <v>2018</v>
      </c>
      <c r="J15" s="174">
        <v>0.4</v>
      </c>
      <c r="K15" s="175">
        <v>25</v>
      </c>
      <c r="L15" s="176">
        <f>83*0.38*0.94*1.73</f>
        <v>51.290347999999994</v>
      </c>
      <c r="M15" s="179">
        <v>5.7880000000000003</v>
      </c>
      <c r="N15" s="31"/>
      <c r="O15" s="30"/>
    </row>
    <row r="16" spans="1:20" ht="39" customHeight="1" outlineLevel="4">
      <c r="A16" s="296" t="s">
        <v>814</v>
      </c>
      <c r="B16" s="297"/>
      <c r="C16" s="297"/>
      <c r="D16" s="297"/>
      <c r="E16" s="297"/>
      <c r="F16" s="297"/>
      <c r="G16" s="297"/>
      <c r="H16" s="298"/>
      <c r="I16" s="173">
        <v>2018</v>
      </c>
      <c r="J16" s="174">
        <v>0.4</v>
      </c>
      <c r="K16" s="175">
        <v>28</v>
      </c>
      <c r="L16" s="176">
        <f t="shared" ref="L16" si="0">83*0.38*0.94*1.73</f>
        <v>51.290347999999994</v>
      </c>
      <c r="M16" s="179">
        <v>5.8330000000000002</v>
      </c>
      <c r="N16" s="31"/>
      <c r="O16" s="30"/>
    </row>
    <row r="17" spans="1:19" ht="12.75">
      <c r="A17" s="269" t="s">
        <v>524</v>
      </c>
      <c r="B17" s="269"/>
      <c r="C17" s="269"/>
      <c r="D17" s="269"/>
      <c r="E17" s="269"/>
      <c r="F17" s="269"/>
      <c r="G17" s="269"/>
      <c r="H17" s="269"/>
      <c r="I17" s="130"/>
      <c r="J17" s="131"/>
      <c r="K17" s="132"/>
      <c r="L17" s="133"/>
      <c r="M17" s="134"/>
      <c r="N17" s="31"/>
      <c r="O17" s="30"/>
    </row>
    <row r="18" spans="1:19" s="26" customFormat="1" ht="27" customHeight="1">
      <c r="A18" s="294" t="s">
        <v>240</v>
      </c>
      <c r="B18" s="294"/>
      <c r="C18" s="294"/>
      <c r="D18" s="294"/>
      <c r="E18" s="294"/>
      <c r="F18" s="294"/>
      <c r="G18" s="294"/>
      <c r="H18" s="294"/>
      <c r="I18" s="137"/>
      <c r="J18" s="138"/>
      <c r="K18" s="139"/>
      <c r="L18" s="140"/>
      <c r="M18" s="134">
        <f>SUM(M19:M21)/SUM(K19:K21)*1000</f>
        <v>855.38919845692226</v>
      </c>
      <c r="N18" s="31" t="s">
        <v>494</v>
      </c>
      <c r="O18" s="31"/>
      <c r="Q18" s="27"/>
      <c r="S18" s="28"/>
    </row>
    <row r="19" spans="1:19" ht="26.25" customHeight="1">
      <c r="A19" s="296" t="s">
        <v>819</v>
      </c>
      <c r="B19" s="297"/>
      <c r="C19" s="297"/>
      <c r="D19" s="297"/>
      <c r="E19" s="297"/>
      <c r="F19" s="297"/>
      <c r="G19" s="297"/>
      <c r="H19" s="298"/>
      <c r="I19" s="173">
        <v>2018</v>
      </c>
      <c r="J19" s="174">
        <v>0.4</v>
      </c>
      <c r="K19" s="175">
        <v>1000</v>
      </c>
      <c r="L19" s="176">
        <f>165*0.38*0.94*1.73</f>
        <v>101.96274</v>
      </c>
      <c r="M19" s="179">
        <v>645.76</v>
      </c>
      <c r="N19" s="30"/>
      <c r="O19" s="30"/>
    </row>
    <row r="20" spans="1:19" ht="26.25" customHeight="1">
      <c r="A20" s="296" t="s">
        <v>840</v>
      </c>
      <c r="B20" s="297"/>
      <c r="C20" s="297"/>
      <c r="D20" s="297"/>
      <c r="E20" s="297"/>
      <c r="F20" s="297"/>
      <c r="G20" s="297"/>
      <c r="H20" s="298"/>
      <c r="I20" s="173">
        <v>2018</v>
      </c>
      <c r="J20" s="174">
        <v>0.4</v>
      </c>
      <c r="K20" s="175">
        <v>549</v>
      </c>
      <c r="L20" s="176">
        <f>165*0.38*0.94*1.73</f>
        <v>101.96274</v>
      </c>
      <c r="M20" s="179">
        <v>606.24599999999998</v>
      </c>
      <c r="N20" s="30"/>
      <c r="O20" s="30"/>
    </row>
    <row r="21" spans="1:19" ht="27" customHeight="1">
      <c r="A21" s="296" t="s">
        <v>697</v>
      </c>
      <c r="B21" s="297"/>
      <c r="C21" s="297"/>
      <c r="D21" s="297"/>
      <c r="E21" s="297"/>
      <c r="F21" s="297"/>
      <c r="G21" s="297"/>
      <c r="H21" s="298"/>
      <c r="I21" s="173">
        <v>2018</v>
      </c>
      <c r="J21" s="174">
        <v>0.4</v>
      </c>
      <c r="K21" s="175">
        <v>784</v>
      </c>
      <c r="L21" s="176">
        <f>165*0.38*0.94*1.73</f>
        <v>101.96274</v>
      </c>
      <c r="M21" s="179">
        <v>743.61699999999996</v>
      </c>
      <c r="N21" s="30"/>
      <c r="O21" s="30"/>
    </row>
    <row r="22" spans="1:19" ht="27.75" customHeight="1">
      <c r="A22" s="278" t="s">
        <v>619</v>
      </c>
      <c r="B22" s="279"/>
      <c r="C22" s="279"/>
      <c r="D22" s="279"/>
      <c r="E22" s="279"/>
      <c r="F22" s="279"/>
      <c r="G22" s="279"/>
      <c r="H22" s="280"/>
      <c r="I22" s="130"/>
      <c r="J22" s="131"/>
      <c r="K22" s="132"/>
      <c r="L22" s="133"/>
      <c r="M22" s="134"/>
      <c r="N22" s="31"/>
      <c r="O22" s="30"/>
    </row>
    <row r="23" spans="1:19" ht="12.75">
      <c r="A23" s="317" t="s">
        <v>6</v>
      </c>
      <c r="B23" s="317"/>
      <c r="C23" s="317"/>
      <c r="D23" s="317"/>
      <c r="E23" s="317"/>
      <c r="F23" s="317"/>
      <c r="G23" s="317"/>
      <c r="H23" s="317"/>
      <c r="I23" s="141"/>
      <c r="J23" s="142"/>
      <c r="K23" s="132"/>
      <c r="L23" s="143"/>
      <c r="M23" s="136"/>
      <c r="N23" s="30"/>
      <c r="O23" s="30"/>
    </row>
    <row r="24" spans="1:19" ht="12.75">
      <c r="A24" s="269" t="s">
        <v>7</v>
      </c>
      <c r="B24" s="269"/>
      <c r="C24" s="269"/>
      <c r="D24" s="269"/>
      <c r="E24" s="269"/>
      <c r="F24" s="269"/>
      <c r="G24" s="269"/>
      <c r="H24" s="269"/>
      <c r="I24" s="130"/>
      <c r="J24" s="131"/>
      <c r="K24" s="132"/>
      <c r="L24" s="133"/>
      <c r="M24" s="136"/>
      <c r="N24" s="30"/>
      <c r="O24" s="30"/>
    </row>
    <row r="25" spans="1:19" ht="12.75">
      <c r="A25" s="268" t="s">
        <v>164</v>
      </c>
      <c r="B25" s="268"/>
      <c r="C25" s="268"/>
      <c r="D25" s="268"/>
      <c r="E25" s="268"/>
      <c r="F25" s="268"/>
      <c r="G25" s="268"/>
      <c r="H25" s="268"/>
      <c r="I25" s="144"/>
      <c r="J25" s="135"/>
      <c r="K25" s="132"/>
      <c r="L25" s="133"/>
      <c r="M25" s="136"/>
      <c r="N25" s="30"/>
      <c r="O25" s="30"/>
    </row>
    <row r="26" spans="1:19" ht="12.75">
      <c r="A26" s="269" t="s">
        <v>11</v>
      </c>
      <c r="B26" s="269"/>
      <c r="C26" s="269"/>
      <c r="D26" s="269"/>
      <c r="E26" s="269"/>
      <c r="F26" s="269"/>
      <c r="G26" s="269"/>
      <c r="H26" s="269"/>
      <c r="I26" s="130"/>
      <c r="J26" s="131"/>
      <c r="K26" s="132"/>
      <c r="L26" s="133"/>
      <c r="M26" s="136"/>
      <c r="N26" s="30"/>
      <c r="O26" s="30"/>
    </row>
    <row r="27" spans="1:19" ht="12.75">
      <c r="A27" s="268" t="s">
        <v>164</v>
      </c>
      <c r="B27" s="268"/>
      <c r="C27" s="268"/>
      <c r="D27" s="268"/>
      <c r="E27" s="268"/>
      <c r="F27" s="268"/>
      <c r="G27" s="268"/>
      <c r="H27" s="268"/>
      <c r="I27" s="144"/>
      <c r="J27" s="135"/>
      <c r="K27" s="132"/>
      <c r="L27" s="133"/>
      <c r="M27" s="136"/>
      <c r="N27" s="30"/>
      <c r="O27" s="30"/>
    </row>
    <row r="28" spans="1:19" ht="12.75">
      <c r="A28" s="269" t="s">
        <v>12</v>
      </c>
      <c r="B28" s="269"/>
      <c r="C28" s="269"/>
      <c r="D28" s="269"/>
      <c r="E28" s="269"/>
      <c r="F28" s="269"/>
      <c r="G28" s="269"/>
      <c r="H28" s="269"/>
      <c r="I28" s="130"/>
      <c r="J28" s="131"/>
      <c r="K28" s="132"/>
      <c r="L28" s="133"/>
      <c r="M28" s="136"/>
      <c r="N28" s="30"/>
      <c r="O28" s="30"/>
    </row>
    <row r="29" spans="1:19" ht="12.75">
      <c r="A29" s="268" t="s">
        <v>164</v>
      </c>
      <c r="B29" s="268"/>
      <c r="C29" s="268"/>
      <c r="D29" s="268"/>
      <c r="E29" s="268"/>
      <c r="F29" s="268"/>
      <c r="G29" s="268"/>
      <c r="H29" s="268"/>
      <c r="I29" s="144"/>
      <c r="J29" s="135"/>
      <c r="K29" s="132"/>
      <c r="L29" s="133"/>
      <c r="M29" s="136"/>
      <c r="N29" s="30"/>
      <c r="O29" s="30"/>
    </row>
    <row r="30" spans="1:19" s="26" customFormat="1" ht="26.25" customHeight="1">
      <c r="A30" s="293" t="s">
        <v>13</v>
      </c>
      <c r="B30" s="293"/>
      <c r="C30" s="293"/>
      <c r="D30" s="293"/>
      <c r="E30" s="293"/>
      <c r="F30" s="293"/>
      <c r="G30" s="293"/>
      <c r="H30" s="293"/>
      <c r="I30" s="145"/>
      <c r="J30" s="146"/>
      <c r="K30" s="147"/>
      <c r="L30" s="148"/>
      <c r="M30" s="134">
        <f>SUM(M31:M70)/SUM(K31:K70)*1000</f>
        <v>363.65506898620293</v>
      </c>
      <c r="N30" s="31" t="s">
        <v>494</v>
      </c>
      <c r="O30" s="31"/>
      <c r="Q30" s="27"/>
      <c r="S30" s="28"/>
    </row>
    <row r="31" spans="1:19" ht="24.75" customHeight="1">
      <c r="A31" s="321" t="s">
        <v>700</v>
      </c>
      <c r="B31" s="322"/>
      <c r="C31" s="322"/>
      <c r="D31" s="322"/>
      <c r="E31" s="322"/>
      <c r="F31" s="322"/>
      <c r="G31" s="322"/>
      <c r="H31" s="323"/>
      <c r="I31" s="181">
        <v>2018</v>
      </c>
      <c r="J31" s="181">
        <v>0.4</v>
      </c>
      <c r="K31" s="175">
        <v>23</v>
      </c>
      <c r="L31" s="176">
        <f t="shared" ref="L31:L70" si="1">83*0.38*0.94*1.73</f>
        <v>51.290347999999994</v>
      </c>
      <c r="M31" s="182">
        <v>8.74</v>
      </c>
      <c r="N31" s="30"/>
      <c r="O31" s="30"/>
    </row>
    <row r="32" spans="1:19" ht="26.25" customHeight="1">
      <c r="A32" s="309" t="s">
        <v>702</v>
      </c>
      <c r="B32" s="309"/>
      <c r="C32" s="309"/>
      <c r="D32" s="309"/>
      <c r="E32" s="309"/>
      <c r="F32" s="309"/>
      <c r="G32" s="309"/>
      <c r="H32" s="309"/>
      <c r="I32" s="181">
        <v>2018</v>
      </c>
      <c r="J32" s="181">
        <v>0.4</v>
      </c>
      <c r="K32" s="175">
        <v>30</v>
      </c>
      <c r="L32" s="176">
        <f t="shared" si="1"/>
        <v>51.290347999999994</v>
      </c>
      <c r="M32" s="182">
        <v>8.1620000000000008</v>
      </c>
      <c r="N32" s="30"/>
      <c r="O32" s="30"/>
    </row>
    <row r="33" spans="1:15" ht="25.5" customHeight="1">
      <c r="A33" s="309" t="s">
        <v>698</v>
      </c>
      <c r="B33" s="309"/>
      <c r="C33" s="309"/>
      <c r="D33" s="309"/>
      <c r="E33" s="309"/>
      <c r="F33" s="309"/>
      <c r="G33" s="309"/>
      <c r="H33" s="309"/>
      <c r="I33" s="181">
        <v>2018</v>
      </c>
      <c r="J33" s="181">
        <v>0.4</v>
      </c>
      <c r="K33" s="175">
        <v>15</v>
      </c>
      <c r="L33" s="176">
        <f t="shared" si="1"/>
        <v>51.290347999999994</v>
      </c>
      <c r="M33" s="182">
        <v>9.2680000000000007</v>
      </c>
      <c r="N33" s="30"/>
      <c r="O33" s="30"/>
    </row>
    <row r="34" spans="1:15" ht="26.25" customHeight="1">
      <c r="A34" s="309" t="s">
        <v>703</v>
      </c>
      <c r="B34" s="309"/>
      <c r="C34" s="309"/>
      <c r="D34" s="309"/>
      <c r="E34" s="309"/>
      <c r="F34" s="309"/>
      <c r="G34" s="309"/>
      <c r="H34" s="309"/>
      <c r="I34" s="181">
        <v>2018</v>
      </c>
      <c r="J34" s="181">
        <v>0.4</v>
      </c>
      <c r="K34" s="175">
        <v>39</v>
      </c>
      <c r="L34" s="176">
        <f t="shared" si="1"/>
        <v>51.290347999999994</v>
      </c>
      <c r="M34" s="182">
        <v>12.403</v>
      </c>
      <c r="N34" s="30"/>
      <c r="O34" s="30"/>
    </row>
    <row r="35" spans="1:15" ht="26.25" customHeight="1">
      <c r="A35" s="296" t="s">
        <v>704</v>
      </c>
      <c r="B35" s="297"/>
      <c r="C35" s="297"/>
      <c r="D35" s="297"/>
      <c r="E35" s="297"/>
      <c r="F35" s="297"/>
      <c r="G35" s="297"/>
      <c r="H35" s="298"/>
      <c r="I35" s="181">
        <v>2018</v>
      </c>
      <c r="J35" s="181">
        <v>0.4</v>
      </c>
      <c r="K35" s="175">
        <v>43</v>
      </c>
      <c r="L35" s="176">
        <f t="shared" si="1"/>
        <v>51.290347999999994</v>
      </c>
      <c r="M35" s="182">
        <v>14.718</v>
      </c>
      <c r="N35" s="30"/>
      <c r="O35" s="30"/>
    </row>
    <row r="36" spans="1:15" ht="24" customHeight="1">
      <c r="A36" s="309" t="s">
        <v>705</v>
      </c>
      <c r="B36" s="309"/>
      <c r="C36" s="309"/>
      <c r="D36" s="309"/>
      <c r="E36" s="309"/>
      <c r="F36" s="309"/>
      <c r="G36" s="309"/>
      <c r="H36" s="309"/>
      <c r="I36" s="181">
        <v>2018</v>
      </c>
      <c r="J36" s="181">
        <v>0.4</v>
      </c>
      <c r="K36" s="175">
        <v>19</v>
      </c>
      <c r="L36" s="176">
        <f t="shared" si="1"/>
        <v>51.290347999999994</v>
      </c>
      <c r="M36" s="182">
        <v>8.7940000000000005</v>
      </c>
      <c r="N36" s="30"/>
      <c r="O36" s="30"/>
    </row>
    <row r="37" spans="1:15" ht="26.25" customHeight="1">
      <c r="A37" s="309" t="s">
        <v>706</v>
      </c>
      <c r="B37" s="309"/>
      <c r="C37" s="309"/>
      <c r="D37" s="309"/>
      <c r="E37" s="309"/>
      <c r="F37" s="309"/>
      <c r="G37" s="309"/>
      <c r="H37" s="309"/>
      <c r="I37" s="181">
        <v>2018</v>
      </c>
      <c r="J37" s="181">
        <v>0.4</v>
      </c>
      <c r="K37" s="175">
        <v>19</v>
      </c>
      <c r="L37" s="176">
        <f t="shared" si="1"/>
        <v>51.290347999999994</v>
      </c>
      <c r="M37" s="182">
        <v>10.324</v>
      </c>
      <c r="N37" s="30"/>
      <c r="O37" s="30"/>
    </row>
    <row r="38" spans="1:15" ht="25.5" customHeight="1">
      <c r="A38" s="309" t="s">
        <v>708</v>
      </c>
      <c r="B38" s="309"/>
      <c r="C38" s="309"/>
      <c r="D38" s="309"/>
      <c r="E38" s="309"/>
      <c r="F38" s="309"/>
      <c r="G38" s="309"/>
      <c r="H38" s="309"/>
      <c r="I38" s="181">
        <v>2018</v>
      </c>
      <c r="J38" s="181">
        <v>0.4</v>
      </c>
      <c r="K38" s="175">
        <v>80</v>
      </c>
      <c r="L38" s="176">
        <f t="shared" si="1"/>
        <v>51.290347999999994</v>
      </c>
      <c r="M38" s="182">
        <v>35.548999999999999</v>
      </c>
      <c r="N38" s="30"/>
      <c r="O38" s="30"/>
    </row>
    <row r="39" spans="1:15" ht="25.5" customHeight="1">
      <c r="A39" s="309" t="s">
        <v>709</v>
      </c>
      <c r="B39" s="309"/>
      <c r="C39" s="309"/>
      <c r="D39" s="309"/>
      <c r="E39" s="309"/>
      <c r="F39" s="309"/>
      <c r="G39" s="309"/>
      <c r="H39" s="309"/>
      <c r="I39" s="181">
        <v>2018</v>
      </c>
      <c r="J39" s="181">
        <v>0.4</v>
      </c>
      <c r="K39" s="175">
        <v>30</v>
      </c>
      <c r="L39" s="176">
        <f t="shared" si="1"/>
        <v>51.290347999999994</v>
      </c>
      <c r="M39" s="182">
        <v>11.260999999999999</v>
      </c>
      <c r="N39" s="30"/>
      <c r="O39" s="30"/>
    </row>
    <row r="40" spans="1:15" ht="25.5" customHeight="1">
      <c r="A40" s="309" t="s">
        <v>710</v>
      </c>
      <c r="B40" s="309"/>
      <c r="C40" s="309"/>
      <c r="D40" s="309"/>
      <c r="E40" s="309"/>
      <c r="F40" s="309"/>
      <c r="G40" s="309"/>
      <c r="H40" s="309"/>
      <c r="I40" s="181">
        <v>2018</v>
      </c>
      <c r="J40" s="181">
        <v>0.4</v>
      </c>
      <c r="K40" s="175">
        <v>60</v>
      </c>
      <c r="L40" s="176">
        <f t="shared" si="1"/>
        <v>51.290347999999994</v>
      </c>
      <c r="M40" s="182">
        <v>19.283000000000001</v>
      </c>
      <c r="N40" s="30"/>
      <c r="O40" s="30"/>
    </row>
    <row r="41" spans="1:15" ht="27" customHeight="1">
      <c r="A41" s="309" t="s">
        <v>712</v>
      </c>
      <c r="B41" s="309"/>
      <c r="C41" s="309"/>
      <c r="D41" s="309"/>
      <c r="E41" s="309"/>
      <c r="F41" s="309"/>
      <c r="G41" s="309"/>
      <c r="H41" s="309"/>
      <c r="I41" s="181">
        <v>2018</v>
      </c>
      <c r="J41" s="181">
        <v>0.4</v>
      </c>
      <c r="K41" s="175">
        <v>19</v>
      </c>
      <c r="L41" s="176">
        <f t="shared" si="1"/>
        <v>51.290347999999994</v>
      </c>
      <c r="M41" s="182">
        <v>9.2750000000000004</v>
      </c>
      <c r="N41" s="32"/>
      <c r="O41" s="32"/>
    </row>
    <row r="42" spans="1:15" ht="26.25" customHeight="1">
      <c r="A42" s="309" t="s">
        <v>788</v>
      </c>
      <c r="B42" s="309"/>
      <c r="C42" s="309"/>
      <c r="D42" s="309"/>
      <c r="E42" s="309"/>
      <c r="F42" s="309"/>
      <c r="G42" s="309"/>
      <c r="H42" s="309"/>
      <c r="I42" s="181">
        <v>2018</v>
      </c>
      <c r="J42" s="181">
        <v>0.4</v>
      </c>
      <c r="K42" s="175">
        <v>30</v>
      </c>
      <c r="L42" s="176">
        <f t="shared" si="1"/>
        <v>51.290347999999994</v>
      </c>
      <c r="M42" s="182">
        <v>18.658999999999999</v>
      </c>
      <c r="N42" s="30"/>
      <c r="O42" s="30"/>
    </row>
    <row r="43" spans="1:15" ht="24" customHeight="1">
      <c r="A43" s="309" t="s">
        <v>715</v>
      </c>
      <c r="B43" s="315"/>
      <c r="C43" s="315"/>
      <c r="D43" s="315"/>
      <c r="E43" s="315"/>
      <c r="F43" s="315"/>
      <c r="G43" s="315"/>
      <c r="H43" s="315"/>
      <c r="I43" s="181">
        <v>2018</v>
      </c>
      <c r="J43" s="181">
        <v>0.4</v>
      </c>
      <c r="K43" s="175">
        <v>19</v>
      </c>
      <c r="L43" s="176">
        <f t="shared" si="1"/>
        <v>51.290347999999994</v>
      </c>
      <c r="M43" s="182">
        <v>11.455</v>
      </c>
      <c r="N43" s="30"/>
      <c r="O43" s="30"/>
    </row>
    <row r="44" spans="1:15" ht="23.25" customHeight="1">
      <c r="A44" s="309" t="s">
        <v>694</v>
      </c>
      <c r="B44" s="309"/>
      <c r="C44" s="309"/>
      <c r="D44" s="309"/>
      <c r="E44" s="309"/>
      <c r="F44" s="309"/>
      <c r="G44" s="309"/>
      <c r="H44" s="309"/>
      <c r="I44" s="181">
        <v>2018</v>
      </c>
      <c r="J44" s="181">
        <v>0.4</v>
      </c>
      <c r="K44" s="175">
        <v>30</v>
      </c>
      <c r="L44" s="176">
        <f t="shared" si="1"/>
        <v>51.290347999999994</v>
      </c>
      <c r="M44" s="182">
        <v>5.6319999999999997</v>
      </c>
      <c r="N44" s="30"/>
      <c r="O44" s="30"/>
    </row>
    <row r="45" spans="1:15" ht="24" customHeight="1">
      <c r="A45" s="309" t="s">
        <v>716</v>
      </c>
      <c r="B45" s="309"/>
      <c r="C45" s="309"/>
      <c r="D45" s="309"/>
      <c r="E45" s="309"/>
      <c r="F45" s="309"/>
      <c r="G45" s="309"/>
      <c r="H45" s="309"/>
      <c r="I45" s="181">
        <v>2018</v>
      </c>
      <c r="J45" s="181">
        <v>0.4</v>
      </c>
      <c r="K45" s="175">
        <v>32</v>
      </c>
      <c r="L45" s="176">
        <f t="shared" si="1"/>
        <v>51.290347999999994</v>
      </c>
      <c r="M45" s="182">
        <v>8.3670000000000009</v>
      </c>
      <c r="N45" s="30"/>
      <c r="O45" s="30"/>
    </row>
    <row r="46" spans="1:15" ht="24" customHeight="1">
      <c r="A46" s="309" t="s">
        <v>717</v>
      </c>
      <c r="B46" s="309"/>
      <c r="C46" s="309"/>
      <c r="D46" s="309"/>
      <c r="E46" s="309"/>
      <c r="F46" s="309"/>
      <c r="G46" s="309"/>
      <c r="H46" s="309"/>
      <c r="I46" s="181">
        <v>2018</v>
      </c>
      <c r="J46" s="181">
        <v>0.4</v>
      </c>
      <c r="K46" s="175">
        <v>46</v>
      </c>
      <c r="L46" s="176">
        <f t="shared" si="1"/>
        <v>51.290347999999994</v>
      </c>
      <c r="M46" s="182">
        <v>12.079000000000001</v>
      </c>
      <c r="N46" s="30"/>
      <c r="O46" s="30"/>
    </row>
    <row r="47" spans="1:15" ht="26.25" customHeight="1">
      <c r="A47" s="309" t="s">
        <v>718</v>
      </c>
      <c r="B47" s="309"/>
      <c r="C47" s="309"/>
      <c r="D47" s="309"/>
      <c r="E47" s="309"/>
      <c r="F47" s="309"/>
      <c r="G47" s="309"/>
      <c r="H47" s="309"/>
      <c r="I47" s="181">
        <v>2018</v>
      </c>
      <c r="J47" s="181">
        <v>0.4</v>
      </c>
      <c r="K47" s="175">
        <v>22</v>
      </c>
      <c r="L47" s="176">
        <f t="shared" si="1"/>
        <v>51.290347999999994</v>
      </c>
      <c r="M47" s="182">
        <v>12.16</v>
      </c>
      <c r="N47" s="30"/>
      <c r="O47" s="30"/>
    </row>
    <row r="48" spans="1:15" ht="25.5" customHeight="1">
      <c r="A48" s="313" t="s">
        <v>719</v>
      </c>
      <c r="B48" s="313"/>
      <c r="C48" s="313"/>
      <c r="D48" s="313"/>
      <c r="E48" s="313"/>
      <c r="F48" s="313"/>
      <c r="G48" s="313"/>
      <c r="H48" s="314"/>
      <c r="I48" s="181">
        <v>2018</v>
      </c>
      <c r="J48" s="183">
        <v>0.4</v>
      </c>
      <c r="K48" s="184">
        <v>100</v>
      </c>
      <c r="L48" s="176">
        <f t="shared" si="1"/>
        <v>51.290347999999994</v>
      </c>
      <c r="M48" s="183">
        <v>36.506999999999998</v>
      </c>
      <c r="N48" s="33"/>
      <c r="O48" s="33"/>
    </row>
    <row r="49" spans="1:15" ht="24.75" customHeight="1">
      <c r="A49" s="296" t="s">
        <v>720</v>
      </c>
      <c r="B49" s="297"/>
      <c r="C49" s="297"/>
      <c r="D49" s="297"/>
      <c r="E49" s="297"/>
      <c r="F49" s="297"/>
      <c r="G49" s="297"/>
      <c r="H49" s="298"/>
      <c r="I49" s="181">
        <v>2018</v>
      </c>
      <c r="J49" s="185">
        <v>0.4</v>
      </c>
      <c r="K49" s="184">
        <v>30</v>
      </c>
      <c r="L49" s="176">
        <f t="shared" si="1"/>
        <v>51.290347999999994</v>
      </c>
      <c r="M49" s="186">
        <v>11.968</v>
      </c>
      <c r="N49" s="30"/>
      <c r="O49" s="30"/>
    </row>
    <row r="50" spans="1:15" ht="24.75" customHeight="1">
      <c r="A50" s="296" t="s">
        <v>721</v>
      </c>
      <c r="B50" s="297"/>
      <c r="C50" s="297"/>
      <c r="D50" s="297"/>
      <c r="E50" s="297"/>
      <c r="F50" s="297"/>
      <c r="G50" s="297"/>
      <c r="H50" s="298"/>
      <c r="I50" s="181">
        <v>2018</v>
      </c>
      <c r="J50" s="174">
        <v>0.4</v>
      </c>
      <c r="K50" s="175">
        <v>20</v>
      </c>
      <c r="L50" s="176">
        <f t="shared" si="1"/>
        <v>51.290347999999994</v>
      </c>
      <c r="M50" s="179">
        <v>11.411</v>
      </c>
      <c r="N50" s="30"/>
      <c r="O50" s="30"/>
    </row>
    <row r="51" spans="1:15" ht="23.25" customHeight="1">
      <c r="A51" s="296" t="s">
        <v>820</v>
      </c>
      <c r="B51" s="306"/>
      <c r="C51" s="306"/>
      <c r="D51" s="306"/>
      <c r="E51" s="306"/>
      <c r="F51" s="306"/>
      <c r="G51" s="306"/>
      <c r="H51" s="307"/>
      <c r="I51" s="181">
        <v>2018</v>
      </c>
      <c r="J51" s="174">
        <v>0.4</v>
      </c>
      <c r="K51" s="175">
        <v>85</v>
      </c>
      <c r="L51" s="176">
        <f t="shared" si="1"/>
        <v>51.290347999999994</v>
      </c>
      <c r="M51" s="179">
        <v>45.261000000000003</v>
      </c>
      <c r="N51" s="30"/>
      <c r="O51" s="30"/>
    </row>
    <row r="52" spans="1:15" ht="24" customHeight="1">
      <c r="A52" s="296" t="s">
        <v>825</v>
      </c>
      <c r="B52" s="306"/>
      <c r="C52" s="306"/>
      <c r="D52" s="306"/>
      <c r="E52" s="306"/>
      <c r="F52" s="306"/>
      <c r="G52" s="306"/>
      <c r="H52" s="307"/>
      <c r="I52" s="181">
        <v>2018</v>
      </c>
      <c r="J52" s="174">
        <v>0.4</v>
      </c>
      <c r="K52" s="175">
        <v>75</v>
      </c>
      <c r="L52" s="176">
        <f t="shared" si="1"/>
        <v>51.290347999999994</v>
      </c>
      <c r="M52" s="179">
        <v>27.847999999999999</v>
      </c>
      <c r="N52" s="30"/>
      <c r="O52" s="30"/>
    </row>
    <row r="53" spans="1:15" ht="25.5" customHeight="1">
      <c r="A53" s="299" t="s">
        <v>827</v>
      </c>
      <c r="B53" s="299"/>
      <c r="C53" s="299"/>
      <c r="D53" s="299"/>
      <c r="E53" s="299"/>
      <c r="F53" s="299"/>
      <c r="G53" s="299"/>
      <c r="H53" s="299"/>
      <c r="I53" s="181">
        <v>2018</v>
      </c>
      <c r="J53" s="178">
        <v>0.4</v>
      </c>
      <c r="K53" s="175">
        <v>30</v>
      </c>
      <c r="L53" s="176">
        <f t="shared" si="1"/>
        <v>51.290347999999994</v>
      </c>
      <c r="M53" s="179">
        <v>7.6550000000000002</v>
      </c>
      <c r="N53" s="30"/>
      <c r="O53" s="30"/>
    </row>
    <row r="54" spans="1:15" ht="23.25" customHeight="1">
      <c r="A54" s="296" t="s">
        <v>723</v>
      </c>
      <c r="B54" s="297"/>
      <c r="C54" s="297"/>
      <c r="D54" s="297"/>
      <c r="E54" s="297"/>
      <c r="F54" s="297"/>
      <c r="G54" s="297"/>
      <c r="H54" s="308"/>
      <c r="I54" s="181">
        <v>2018</v>
      </c>
      <c r="J54" s="178">
        <v>0.4</v>
      </c>
      <c r="K54" s="175">
        <v>30</v>
      </c>
      <c r="L54" s="176">
        <f t="shared" si="1"/>
        <v>51.290347999999994</v>
      </c>
      <c r="M54" s="179">
        <v>9.1560000000000006</v>
      </c>
      <c r="N54" s="30"/>
      <c r="O54" s="30"/>
    </row>
    <row r="55" spans="1:15" ht="25.5" customHeight="1">
      <c r="A55" s="296" t="s">
        <v>789</v>
      </c>
      <c r="B55" s="297"/>
      <c r="C55" s="297"/>
      <c r="D55" s="297"/>
      <c r="E55" s="297"/>
      <c r="F55" s="297"/>
      <c r="G55" s="297"/>
      <c r="H55" s="308"/>
      <c r="I55" s="181">
        <v>2018</v>
      </c>
      <c r="J55" s="178">
        <v>0.4</v>
      </c>
      <c r="K55" s="175">
        <v>120</v>
      </c>
      <c r="L55" s="176">
        <f t="shared" si="1"/>
        <v>51.290347999999994</v>
      </c>
      <c r="M55" s="179">
        <v>19.657</v>
      </c>
      <c r="N55" s="30"/>
      <c r="O55" s="30"/>
    </row>
    <row r="56" spans="1:15" ht="26.25" customHeight="1">
      <c r="A56" s="296" t="s">
        <v>837</v>
      </c>
      <c r="B56" s="297"/>
      <c r="C56" s="297"/>
      <c r="D56" s="297"/>
      <c r="E56" s="297"/>
      <c r="F56" s="297"/>
      <c r="G56" s="297"/>
      <c r="H56" s="308"/>
      <c r="I56" s="181">
        <v>2018</v>
      </c>
      <c r="J56" s="178">
        <v>0.4</v>
      </c>
      <c r="K56" s="175">
        <v>68</v>
      </c>
      <c r="L56" s="176">
        <f t="shared" si="1"/>
        <v>51.290347999999994</v>
      </c>
      <c r="M56" s="179">
        <v>23.402000000000001</v>
      </c>
      <c r="N56" s="30"/>
      <c r="O56" s="30"/>
    </row>
    <row r="57" spans="1:15" ht="26.25" customHeight="1">
      <c r="A57" s="296" t="s">
        <v>725</v>
      </c>
      <c r="B57" s="297"/>
      <c r="C57" s="297"/>
      <c r="D57" s="297"/>
      <c r="E57" s="297"/>
      <c r="F57" s="297"/>
      <c r="G57" s="297"/>
      <c r="H57" s="308"/>
      <c r="I57" s="181">
        <v>2018</v>
      </c>
      <c r="J57" s="178">
        <v>0.4</v>
      </c>
      <c r="K57" s="175">
        <v>20</v>
      </c>
      <c r="L57" s="176">
        <f t="shared" si="1"/>
        <v>51.290347999999994</v>
      </c>
      <c r="M57" s="179">
        <v>7.8890000000000002</v>
      </c>
      <c r="N57" s="30"/>
      <c r="O57" s="30"/>
    </row>
    <row r="58" spans="1:15" ht="23.25" customHeight="1">
      <c r="A58" s="296" t="s">
        <v>726</v>
      </c>
      <c r="B58" s="297"/>
      <c r="C58" s="297"/>
      <c r="D58" s="297"/>
      <c r="E58" s="297"/>
      <c r="F58" s="297"/>
      <c r="G58" s="297"/>
      <c r="H58" s="308"/>
      <c r="I58" s="181">
        <v>2018</v>
      </c>
      <c r="J58" s="178">
        <v>0.4</v>
      </c>
      <c r="K58" s="175">
        <v>34</v>
      </c>
      <c r="L58" s="176">
        <f t="shared" si="1"/>
        <v>51.290347999999994</v>
      </c>
      <c r="M58" s="179">
        <v>23.344999999999999</v>
      </c>
      <c r="N58" s="30"/>
      <c r="O58" s="30"/>
    </row>
    <row r="59" spans="1:15" ht="27.75" customHeight="1">
      <c r="A59" s="296" t="s">
        <v>727</v>
      </c>
      <c r="B59" s="297"/>
      <c r="C59" s="297"/>
      <c r="D59" s="297"/>
      <c r="E59" s="297"/>
      <c r="F59" s="297"/>
      <c r="G59" s="297"/>
      <c r="H59" s="308"/>
      <c r="I59" s="181">
        <v>2018</v>
      </c>
      <c r="J59" s="178">
        <v>0.4</v>
      </c>
      <c r="K59" s="175">
        <v>11</v>
      </c>
      <c r="L59" s="176">
        <f t="shared" si="1"/>
        <v>51.290347999999994</v>
      </c>
      <c r="M59" s="179">
        <v>10.904999999999999</v>
      </c>
      <c r="N59" s="30"/>
      <c r="O59" s="30"/>
    </row>
    <row r="60" spans="1:15" ht="26.25" customHeight="1">
      <c r="A60" s="296" t="s">
        <v>839</v>
      </c>
      <c r="B60" s="297"/>
      <c r="C60" s="297"/>
      <c r="D60" s="297"/>
      <c r="E60" s="297"/>
      <c r="F60" s="297"/>
      <c r="G60" s="297"/>
      <c r="H60" s="308"/>
      <c r="I60" s="181">
        <v>2018</v>
      </c>
      <c r="J60" s="178">
        <v>0.4</v>
      </c>
      <c r="K60" s="175">
        <v>74</v>
      </c>
      <c r="L60" s="176">
        <f t="shared" si="1"/>
        <v>51.290347999999994</v>
      </c>
      <c r="M60" s="179">
        <v>16.989999999999998</v>
      </c>
      <c r="N60" s="30"/>
      <c r="O60" s="30"/>
    </row>
    <row r="61" spans="1:15" ht="24" customHeight="1">
      <c r="A61" s="296" t="s">
        <v>729</v>
      </c>
      <c r="B61" s="297"/>
      <c r="C61" s="297"/>
      <c r="D61" s="297"/>
      <c r="E61" s="297"/>
      <c r="F61" s="297"/>
      <c r="G61" s="297"/>
      <c r="H61" s="308"/>
      <c r="I61" s="181">
        <v>2018</v>
      </c>
      <c r="J61" s="178">
        <v>0.4</v>
      </c>
      <c r="K61" s="175">
        <v>30</v>
      </c>
      <c r="L61" s="176">
        <f t="shared" si="1"/>
        <v>51.290347999999994</v>
      </c>
      <c r="M61" s="179">
        <v>10.939</v>
      </c>
      <c r="N61" s="30"/>
      <c r="O61" s="30"/>
    </row>
    <row r="62" spans="1:15" ht="37.5" customHeight="1">
      <c r="A62" s="296" t="s">
        <v>731</v>
      </c>
      <c r="B62" s="297"/>
      <c r="C62" s="297"/>
      <c r="D62" s="297"/>
      <c r="E62" s="297"/>
      <c r="F62" s="297"/>
      <c r="G62" s="297"/>
      <c r="H62" s="308"/>
      <c r="I62" s="181">
        <v>2018</v>
      </c>
      <c r="J62" s="178">
        <v>0.4</v>
      </c>
      <c r="K62" s="175">
        <v>18</v>
      </c>
      <c r="L62" s="176">
        <f t="shared" si="1"/>
        <v>51.290347999999994</v>
      </c>
      <c r="M62" s="179">
        <v>11.257</v>
      </c>
      <c r="N62" s="30"/>
      <c r="O62" s="30"/>
    </row>
    <row r="63" spans="1:15" ht="26.25" customHeight="1">
      <c r="A63" s="296" t="s">
        <v>844</v>
      </c>
      <c r="B63" s="297"/>
      <c r="C63" s="297"/>
      <c r="D63" s="297"/>
      <c r="E63" s="297"/>
      <c r="F63" s="297"/>
      <c r="G63" s="297"/>
      <c r="H63" s="308"/>
      <c r="I63" s="181">
        <v>2018</v>
      </c>
      <c r="J63" s="178">
        <v>0.4</v>
      </c>
      <c r="K63" s="175">
        <v>81</v>
      </c>
      <c r="L63" s="176">
        <f t="shared" si="1"/>
        <v>51.290347999999994</v>
      </c>
      <c r="M63" s="179">
        <v>16.773</v>
      </c>
      <c r="N63" s="30"/>
      <c r="O63" s="30"/>
    </row>
    <row r="64" spans="1:15" ht="36" customHeight="1">
      <c r="A64" s="296" t="s">
        <v>696</v>
      </c>
      <c r="B64" s="297"/>
      <c r="C64" s="297"/>
      <c r="D64" s="297"/>
      <c r="E64" s="297"/>
      <c r="F64" s="297"/>
      <c r="G64" s="297"/>
      <c r="H64" s="308"/>
      <c r="I64" s="181">
        <v>2018</v>
      </c>
      <c r="J64" s="178">
        <v>0.4</v>
      </c>
      <c r="K64" s="175">
        <v>30</v>
      </c>
      <c r="L64" s="176">
        <f t="shared" si="1"/>
        <v>51.290347999999994</v>
      </c>
      <c r="M64" s="179">
        <v>5.94</v>
      </c>
      <c r="N64" s="30"/>
      <c r="O64" s="30"/>
    </row>
    <row r="65" spans="1:19" ht="39" customHeight="1">
      <c r="A65" s="296" t="s">
        <v>734</v>
      </c>
      <c r="B65" s="297"/>
      <c r="C65" s="297"/>
      <c r="D65" s="297"/>
      <c r="E65" s="297"/>
      <c r="F65" s="297"/>
      <c r="G65" s="297"/>
      <c r="H65" s="308"/>
      <c r="I65" s="181">
        <v>2018</v>
      </c>
      <c r="J65" s="178">
        <v>0.4</v>
      </c>
      <c r="K65" s="175">
        <v>115</v>
      </c>
      <c r="L65" s="176">
        <f t="shared" si="1"/>
        <v>51.290347999999994</v>
      </c>
      <c r="M65" s="179">
        <v>44.045999999999999</v>
      </c>
      <c r="N65" s="30"/>
      <c r="O65" s="30"/>
    </row>
    <row r="66" spans="1:19" ht="28.5" customHeight="1">
      <c r="A66" s="296" t="s">
        <v>735</v>
      </c>
      <c r="B66" s="297"/>
      <c r="C66" s="297"/>
      <c r="D66" s="297"/>
      <c r="E66" s="297"/>
      <c r="F66" s="297"/>
      <c r="G66" s="297"/>
      <c r="H66" s="308"/>
      <c r="I66" s="181">
        <v>2018</v>
      </c>
      <c r="J66" s="178">
        <v>0.4</v>
      </c>
      <c r="K66" s="175">
        <v>39</v>
      </c>
      <c r="L66" s="176">
        <f t="shared" si="1"/>
        <v>51.290347999999994</v>
      </c>
      <c r="M66" s="179">
        <v>8.91</v>
      </c>
      <c r="N66" s="30"/>
      <c r="O66" s="30"/>
    </row>
    <row r="67" spans="1:19" ht="28.5" customHeight="1">
      <c r="A67" s="296" t="s">
        <v>855</v>
      </c>
      <c r="B67" s="297"/>
      <c r="C67" s="297"/>
      <c r="D67" s="297"/>
      <c r="E67" s="297"/>
      <c r="F67" s="297"/>
      <c r="G67" s="297"/>
      <c r="H67" s="308"/>
      <c r="I67" s="181">
        <v>2018</v>
      </c>
      <c r="J67" s="178">
        <v>0.4</v>
      </c>
      <c r="K67" s="175">
        <v>25</v>
      </c>
      <c r="L67" s="176">
        <f t="shared" si="1"/>
        <v>51.290347999999994</v>
      </c>
      <c r="M67" s="179">
        <v>9.49</v>
      </c>
      <c r="N67" s="30"/>
      <c r="O67" s="30"/>
    </row>
    <row r="68" spans="1:19" ht="28.5" customHeight="1">
      <c r="A68" s="296" t="s">
        <v>737</v>
      </c>
      <c r="B68" s="297"/>
      <c r="C68" s="297"/>
      <c r="D68" s="297"/>
      <c r="E68" s="297"/>
      <c r="F68" s="297"/>
      <c r="G68" s="297"/>
      <c r="H68" s="308"/>
      <c r="I68" s="181">
        <v>2018</v>
      </c>
      <c r="J68" s="178">
        <v>0.4</v>
      </c>
      <c r="K68" s="175">
        <v>17</v>
      </c>
      <c r="L68" s="176">
        <f t="shared" si="1"/>
        <v>51.290347999999994</v>
      </c>
      <c r="M68" s="179">
        <v>10.901999999999999</v>
      </c>
      <c r="N68" s="30"/>
      <c r="O68" s="30"/>
    </row>
    <row r="69" spans="1:19" ht="25.5" customHeight="1">
      <c r="A69" s="296" t="s">
        <v>848</v>
      </c>
      <c r="B69" s="297"/>
      <c r="C69" s="297"/>
      <c r="D69" s="297"/>
      <c r="E69" s="297"/>
      <c r="F69" s="297"/>
      <c r="G69" s="297"/>
      <c r="H69" s="308"/>
      <c r="I69" s="181">
        <v>2018</v>
      </c>
      <c r="J69" s="178">
        <v>0.4</v>
      </c>
      <c r="K69" s="175">
        <v>29</v>
      </c>
      <c r="L69" s="176">
        <f t="shared" si="1"/>
        <v>51.290347999999994</v>
      </c>
      <c r="M69" s="179">
        <v>9.6620000000000008</v>
      </c>
      <c r="N69" s="30"/>
      <c r="O69" s="30"/>
    </row>
    <row r="70" spans="1:19" ht="24.75" customHeight="1">
      <c r="A70" s="296" t="s">
        <v>733</v>
      </c>
      <c r="B70" s="297"/>
      <c r="C70" s="297"/>
      <c r="D70" s="297"/>
      <c r="E70" s="297"/>
      <c r="F70" s="297"/>
      <c r="G70" s="297"/>
      <c r="H70" s="298"/>
      <c r="I70" s="181">
        <v>2018</v>
      </c>
      <c r="J70" s="178">
        <v>0.4</v>
      </c>
      <c r="K70" s="175">
        <v>30</v>
      </c>
      <c r="L70" s="176">
        <f t="shared" si="1"/>
        <v>51.290347999999994</v>
      </c>
      <c r="M70" s="179">
        <v>10.170999999999999</v>
      </c>
      <c r="N70" s="30"/>
      <c r="O70" s="30"/>
      <c r="P70" s="16">
        <f>$T$10*M53/K53</f>
        <v>255.16666666666666</v>
      </c>
      <c r="Q70" s="16">
        <f>124.444*3.89</f>
        <v>484.08716000000004</v>
      </c>
      <c r="R70" s="16">
        <f>P70-Q70</f>
        <v>-228.92049333333338</v>
      </c>
      <c r="S70" s="17">
        <f>R70/Q70</f>
        <v>-0.47289106642145468</v>
      </c>
    </row>
    <row r="71" spans="1:19" ht="28.5" customHeight="1">
      <c r="A71" s="278" t="s">
        <v>14</v>
      </c>
      <c r="B71" s="279"/>
      <c r="C71" s="279"/>
      <c r="D71" s="279"/>
      <c r="E71" s="279"/>
      <c r="F71" s="279"/>
      <c r="G71" s="279"/>
      <c r="H71" s="280"/>
      <c r="I71" s="130"/>
      <c r="J71" s="131"/>
      <c r="K71" s="132"/>
      <c r="L71" s="133"/>
      <c r="M71" s="149">
        <f>SUM(M72:M87)/SUM(K72:K87)*1000</f>
        <v>358.12707838479804</v>
      </c>
      <c r="N71" s="31" t="s">
        <v>494</v>
      </c>
      <c r="O71" s="34"/>
      <c r="P71" s="16"/>
      <c r="R71" s="16"/>
    </row>
    <row r="72" spans="1:19" ht="25.5" customHeight="1">
      <c r="A72" s="296" t="s">
        <v>699</v>
      </c>
      <c r="B72" s="297"/>
      <c r="C72" s="297"/>
      <c r="D72" s="297"/>
      <c r="E72" s="297"/>
      <c r="F72" s="297"/>
      <c r="G72" s="297"/>
      <c r="H72" s="298"/>
      <c r="I72" s="173">
        <v>2018</v>
      </c>
      <c r="J72" s="174">
        <v>0.4</v>
      </c>
      <c r="K72" s="175">
        <v>105</v>
      </c>
      <c r="L72" s="176">
        <f>112*0.38*0.94*1.73</f>
        <v>69.211072000000001</v>
      </c>
      <c r="M72" s="179">
        <v>27.385999999999999</v>
      </c>
      <c r="N72" s="30"/>
      <c r="O72" s="30"/>
      <c r="P72" s="16"/>
      <c r="R72" s="16"/>
    </row>
    <row r="73" spans="1:19" ht="24" customHeight="1">
      <c r="A73" s="296" t="s">
        <v>701</v>
      </c>
      <c r="B73" s="297"/>
      <c r="C73" s="297"/>
      <c r="D73" s="297"/>
      <c r="E73" s="297"/>
      <c r="F73" s="297"/>
      <c r="G73" s="297"/>
      <c r="H73" s="298"/>
      <c r="I73" s="173">
        <v>2018</v>
      </c>
      <c r="J73" s="174">
        <v>0.4</v>
      </c>
      <c r="K73" s="175">
        <v>31</v>
      </c>
      <c r="L73" s="176">
        <f t="shared" ref="L73:L87" si="2">112*0.38*0.94*1.73</f>
        <v>69.211072000000001</v>
      </c>
      <c r="M73" s="179">
        <v>19.972000000000001</v>
      </c>
      <c r="N73" s="30"/>
      <c r="O73" s="30"/>
    </row>
    <row r="74" spans="1:19" ht="26.25" customHeight="1">
      <c r="A74" s="296" t="s">
        <v>711</v>
      </c>
      <c r="B74" s="297"/>
      <c r="C74" s="297"/>
      <c r="D74" s="297"/>
      <c r="E74" s="297"/>
      <c r="F74" s="297"/>
      <c r="G74" s="297"/>
      <c r="H74" s="298"/>
      <c r="I74" s="173">
        <v>2018</v>
      </c>
      <c r="J74" s="174">
        <v>0.4</v>
      </c>
      <c r="K74" s="175">
        <v>24</v>
      </c>
      <c r="L74" s="176">
        <f t="shared" si="2"/>
        <v>69.211072000000001</v>
      </c>
      <c r="M74" s="179">
        <v>9.0760000000000005</v>
      </c>
      <c r="N74" s="30"/>
      <c r="O74" s="30"/>
    </row>
    <row r="75" spans="1:19" ht="25.5" customHeight="1">
      <c r="A75" s="296" t="s">
        <v>713</v>
      </c>
      <c r="B75" s="297"/>
      <c r="C75" s="297"/>
      <c r="D75" s="297"/>
      <c r="E75" s="297"/>
      <c r="F75" s="297"/>
      <c r="G75" s="297"/>
      <c r="H75" s="298"/>
      <c r="I75" s="173">
        <v>2018</v>
      </c>
      <c r="J75" s="174">
        <v>0.4</v>
      </c>
      <c r="K75" s="175">
        <v>13</v>
      </c>
      <c r="L75" s="176">
        <f t="shared" si="2"/>
        <v>69.211072000000001</v>
      </c>
      <c r="M75" s="179">
        <v>8.41</v>
      </c>
      <c r="N75" s="30"/>
      <c r="O75" s="30"/>
    </row>
    <row r="76" spans="1:19" ht="26.25" customHeight="1">
      <c r="A76" s="296" t="s">
        <v>714</v>
      </c>
      <c r="B76" s="297"/>
      <c r="C76" s="297"/>
      <c r="D76" s="297"/>
      <c r="E76" s="297"/>
      <c r="F76" s="297"/>
      <c r="G76" s="297"/>
      <c r="H76" s="298"/>
      <c r="I76" s="173">
        <v>2018</v>
      </c>
      <c r="J76" s="174">
        <v>0.4</v>
      </c>
      <c r="K76" s="175">
        <v>38</v>
      </c>
      <c r="L76" s="176">
        <f t="shared" si="2"/>
        <v>69.211072000000001</v>
      </c>
      <c r="M76" s="179">
        <v>17.611000000000001</v>
      </c>
      <c r="N76" s="30"/>
      <c r="O76" s="30"/>
    </row>
    <row r="77" spans="1:19" ht="25.5" customHeight="1">
      <c r="A77" s="296" t="s">
        <v>722</v>
      </c>
      <c r="B77" s="297"/>
      <c r="C77" s="297"/>
      <c r="D77" s="297"/>
      <c r="E77" s="297"/>
      <c r="F77" s="297"/>
      <c r="G77" s="297"/>
      <c r="H77" s="298"/>
      <c r="I77" s="173">
        <v>2018</v>
      </c>
      <c r="J77" s="174">
        <v>0.4</v>
      </c>
      <c r="K77" s="175">
        <v>37</v>
      </c>
      <c r="L77" s="176">
        <f t="shared" si="2"/>
        <v>69.211072000000001</v>
      </c>
      <c r="M77" s="179">
        <v>16.709</v>
      </c>
      <c r="N77" s="30"/>
      <c r="O77" s="30"/>
    </row>
    <row r="78" spans="1:19" ht="24" customHeight="1">
      <c r="A78" s="299" t="s">
        <v>822</v>
      </c>
      <c r="B78" s="299"/>
      <c r="C78" s="299"/>
      <c r="D78" s="299"/>
      <c r="E78" s="299"/>
      <c r="F78" s="299"/>
      <c r="G78" s="299"/>
      <c r="H78" s="299"/>
      <c r="I78" s="173">
        <v>2018</v>
      </c>
      <c r="J78" s="178">
        <v>0.4</v>
      </c>
      <c r="K78" s="175">
        <v>113</v>
      </c>
      <c r="L78" s="176">
        <f t="shared" si="2"/>
        <v>69.211072000000001</v>
      </c>
      <c r="M78" s="179">
        <v>26.108000000000001</v>
      </c>
      <c r="N78" s="30"/>
      <c r="O78" s="30"/>
    </row>
    <row r="79" spans="1:19" ht="24.75" customHeight="1">
      <c r="A79" s="296" t="s">
        <v>823</v>
      </c>
      <c r="B79" s="297"/>
      <c r="C79" s="297"/>
      <c r="D79" s="297"/>
      <c r="E79" s="297"/>
      <c r="F79" s="297"/>
      <c r="G79" s="297"/>
      <c r="H79" s="298"/>
      <c r="I79" s="173">
        <v>2018</v>
      </c>
      <c r="J79" s="178">
        <v>0.4</v>
      </c>
      <c r="K79" s="175">
        <v>48</v>
      </c>
      <c r="L79" s="176">
        <f t="shared" si="2"/>
        <v>69.211072000000001</v>
      </c>
      <c r="M79" s="179">
        <v>20.681999999999999</v>
      </c>
      <c r="N79" s="30"/>
      <c r="O79" s="30"/>
      <c r="P79" s="16">
        <f>$T$10*M78/K78</f>
        <v>231.04424778761063</v>
      </c>
      <c r="Q79" s="16">
        <f>151.023*3.89</f>
        <v>587.47946999999999</v>
      </c>
      <c r="R79" s="16">
        <f>P79-Q79</f>
        <v>-356.43522221238936</v>
      </c>
      <c r="S79" s="17">
        <f>R79/Q79</f>
        <v>-0.60671945219190271</v>
      </c>
    </row>
    <row r="80" spans="1:19" ht="26.25" customHeight="1">
      <c r="A80" s="296" t="s">
        <v>724</v>
      </c>
      <c r="B80" s="297"/>
      <c r="C80" s="297"/>
      <c r="D80" s="297"/>
      <c r="E80" s="297"/>
      <c r="F80" s="297"/>
      <c r="G80" s="297"/>
      <c r="H80" s="298"/>
      <c r="I80" s="173">
        <v>2018</v>
      </c>
      <c r="J80" s="178">
        <v>0.4</v>
      </c>
      <c r="K80" s="175">
        <v>100</v>
      </c>
      <c r="L80" s="176">
        <f t="shared" si="2"/>
        <v>69.211072000000001</v>
      </c>
      <c r="M80" s="179">
        <v>27.731999999999999</v>
      </c>
      <c r="N80" s="30"/>
      <c r="O80" s="30"/>
      <c r="P80" s="16"/>
      <c r="R80" s="16"/>
    </row>
    <row r="81" spans="1:18" ht="26.25" customHeight="1">
      <c r="A81" s="296" t="s">
        <v>838</v>
      </c>
      <c r="B81" s="297"/>
      <c r="C81" s="297"/>
      <c r="D81" s="297"/>
      <c r="E81" s="297"/>
      <c r="F81" s="297"/>
      <c r="G81" s="297"/>
      <c r="H81" s="298"/>
      <c r="I81" s="173">
        <v>2018</v>
      </c>
      <c r="J81" s="178">
        <v>0.4</v>
      </c>
      <c r="K81" s="175">
        <v>20</v>
      </c>
      <c r="L81" s="176">
        <f t="shared" si="2"/>
        <v>69.211072000000001</v>
      </c>
      <c r="M81" s="187">
        <v>9.4659999999999993</v>
      </c>
      <c r="N81" s="30"/>
      <c r="O81" s="30"/>
      <c r="P81" s="16"/>
      <c r="R81" s="16"/>
    </row>
    <row r="82" spans="1:18" ht="24.75" customHeight="1">
      <c r="A82" s="296" t="s">
        <v>728</v>
      </c>
      <c r="B82" s="297"/>
      <c r="C82" s="297"/>
      <c r="D82" s="297"/>
      <c r="E82" s="297"/>
      <c r="F82" s="297"/>
      <c r="G82" s="297"/>
      <c r="H82" s="298"/>
      <c r="I82" s="173">
        <v>2018</v>
      </c>
      <c r="J82" s="178">
        <v>0.4</v>
      </c>
      <c r="K82" s="175">
        <v>86</v>
      </c>
      <c r="L82" s="176">
        <f t="shared" si="2"/>
        <v>69.211072000000001</v>
      </c>
      <c r="M82" s="187">
        <v>30.998999999999999</v>
      </c>
      <c r="N82" s="30"/>
      <c r="O82" s="30"/>
      <c r="P82" s="16"/>
      <c r="R82" s="16"/>
    </row>
    <row r="83" spans="1:18" ht="37.5" customHeight="1">
      <c r="A83" s="296" t="s">
        <v>730</v>
      </c>
      <c r="B83" s="297"/>
      <c r="C83" s="297"/>
      <c r="D83" s="297"/>
      <c r="E83" s="297"/>
      <c r="F83" s="297"/>
      <c r="G83" s="297"/>
      <c r="H83" s="298"/>
      <c r="I83" s="173">
        <v>2018</v>
      </c>
      <c r="J83" s="178">
        <v>0.4</v>
      </c>
      <c r="K83" s="175">
        <v>70</v>
      </c>
      <c r="L83" s="176">
        <f t="shared" si="2"/>
        <v>69.211072000000001</v>
      </c>
      <c r="M83" s="187">
        <v>31.088000000000001</v>
      </c>
      <c r="N83" s="30"/>
      <c r="O83" s="30"/>
      <c r="P83" s="16"/>
      <c r="R83" s="16"/>
    </row>
    <row r="84" spans="1:18" ht="26.25" customHeight="1">
      <c r="A84" s="296" t="s">
        <v>846</v>
      </c>
      <c r="B84" s="297"/>
      <c r="C84" s="297"/>
      <c r="D84" s="297"/>
      <c r="E84" s="297"/>
      <c r="F84" s="297"/>
      <c r="G84" s="297"/>
      <c r="H84" s="298"/>
      <c r="I84" s="173">
        <v>2018</v>
      </c>
      <c r="J84" s="178">
        <v>0.4</v>
      </c>
      <c r="K84" s="175">
        <v>35</v>
      </c>
      <c r="L84" s="176">
        <f t="shared" si="2"/>
        <v>69.211072000000001</v>
      </c>
      <c r="M84" s="187">
        <v>12.725</v>
      </c>
      <c r="N84" s="30"/>
      <c r="O84" s="30"/>
      <c r="P84" s="16"/>
      <c r="R84" s="16"/>
    </row>
    <row r="85" spans="1:18" ht="24" customHeight="1">
      <c r="A85" s="296" t="s">
        <v>732</v>
      </c>
      <c r="B85" s="297"/>
      <c r="C85" s="297"/>
      <c r="D85" s="297"/>
      <c r="E85" s="297"/>
      <c r="F85" s="297"/>
      <c r="G85" s="297"/>
      <c r="H85" s="298"/>
      <c r="I85" s="173">
        <v>2018</v>
      </c>
      <c r="J85" s="178">
        <v>0.4</v>
      </c>
      <c r="K85" s="175">
        <v>86</v>
      </c>
      <c r="L85" s="176">
        <f t="shared" si="2"/>
        <v>69.211072000000001</v>
      </c>
      <c r="M85" s="187">
        <v>23.38</v>
      </c>
      <c r="N85" s="30"/>
      <c r="O85" s="30"/>
      <c r="P85" s="16"/>
      <c r="R85" s="16"/>
    </row>
    <row r="86" spans="1:18" ht="27" customHeight="1">
      <c r="A86" s="296" t="s">
        <v>736</v>
      </c>
      <c r="B86" s="297"/>
      <c r="C86" s="297"/>
      <c r="D86" s="297"/>
      <c r="E86" s="297"/>
      <c r="F86" s="297"/>
      <c r="G86" s="297"/>
      <c r="H86" s="298"/>
      <c r="I86" s="173">
        <v>2018</v>
      </c>
      <c r="J86" s="178">
        <v>0.4</v>
      </c>
      <c r="K86" s="175">
        <v>24</v>
      </c>
      <c r="L86" s="176">
        <f t="shared" si="2"/>
        <v>69.211072000000001</v>
      </c>
      <c r="M86" s="187">
        <v>10.382999999999999</v>
      </c>
      <c r="N86" s="30"/>
      <c r="O86" s="30"/>
      <c r="P86" s="16"/>
      <c r="R86" s="16"/>
    </row>
    <row r="87" spans="1:18" ht="24.75" customHeight="1">
      <c r="A87" s="296" t="s">
        <v>738</v>
      </c>
      <c r="B87" s="297"/>
      <c r="C87" s="297"/>
      <c r="D87" s="297"/>
      <c r="E87" s="297"/>
      <c r="F87" s="297"/>
      <c r="G87" s="297"/>
      <c r="H87" s="298"/>
      <c r="I87" s="173">
        <v>2018</v>
      </c>
      <c r="J87" s="178">
        <v>0.4</v>
      </c>
      <c r="K87" s="175">
        <v>12</v>
      </c>
      <c r="L87" s="176">
        <f t="shared" si="2"/>
        <v>69.211072000000001</v>
      </c>
      <c r="M87" s="187">
        <v>9.8160000000000007</v>
      </c>
      <c r="N87" s="30"/>
      <c r="O87" s="30"/>
      <c r="P87" s="16"/>
      <c r="R87" s="16"/>
    </row>
    <row r="88" spans="1:18" ht="25.5" customHeight="1">
      <c r="A88" s="269" t="s">
        <v>15</v>
      </c>
      <c r="B88" s="269"/>
      <c r="C88" s="269"/>
      <c r="D88" s="269"/>
      <c r="E88" s="269"/>
      <c r="F88" s="269"/>
      <c r="G88" s="269"/>
      <c r="H88" s="269"/>
      <c r="I88" s="130"/>
      <c r="J88" s="131"/>
      <c r="K88" s="132"/>
      <c r="L88" s="133"/>
      <c r="M88" s="149">
        <f>SUM(M89:M101)/SUM(K89:K101)*1000</f>
        <v>404.35148764498229</v>
      </c>
      <c r="N88" s="31" t="s">
        <v>494</v>
      </c>
      <c r="O88" s="36"/>
      <c r="P88" s="16"/>
      <c r="R88" s="16"/>
    </row>
    <row r="89" spans="1:18" ht="27.75" customHeight="1">
      <c r="A89" s="296" t="s">
        <v>739</v>
      </c>
      <c r="B89" s="297"/>
      <c r="C89" s="297"/>
      <c r="D89" s="297"/>
      <c r="E89" s="297"/>
      <c r="F89" s="297"/>
      <c r="G89" s="297"/>
      <c r="H89" s="298"/>
      <c r="I89" s="173">
        <v>2018</v>
      </c>
      <c r="J89" s="174">
        <v>0.4</v>
      </c>
      <c r="K89" s="175">
        <v>207</v>
      </c>
      <c r="L89" s="176">
        <f>138*0.38*0.94*1.73</f>
        <v>85.277927999999989</v>
      </c>
      <c r="M89" s="179">
        <v>92.475999999999999</v>
      </c>
      <c r="N89" s="37"/>
      <c r="O89" s="37"/>
    </row>
    <row r="90" spans="1:18" ht="24.75" customHeight="1">
      <c r="A90" s="296" t="s">
        <v>740</v>
      </c>
      <c r="B90" s="297"/>
      <c r="C90" s="297"/>
      <c r="D90" s="297"/>
      <c r="E90" s="297"/>
      <c r="F90" s="297"/>
      <c r="G90" s="297"/>
      <c r="H90" s="298"/>
      <c r="I90" s="173">
        <v>2018</v>
      </c>
      <c r="J90" s="174">
        <v>0.4</v>
      </c>
      <c r="K90" s="175">
        <v>245</v>
      </c>
      <c r="L90" s="176">
        <f t="shared" ref="L90:L101" si="3">138*0.38*0.94*1.73</f>
        <v>85.277927999999989</v>
      </c>
      <c r="M90" s="179">
        <v>87.567999999999998</v>
      </c>
      <c r="N90" s="37"/>
      <c r="O90" s="37"/>
    </row>
    <row r="91" spans="1:18" ht="25.5" customHeight="1">
      <c r="A91" s="296" t="s">
        <v>741</v>
      </c>
      <c r="B91" s="297"/>
      <c r="C91" s="297"/>
      <c r="D91" s="297"/>
      <c r="E91" s="297"/>
      <c r="F91" s="297"/>
      <c r="G91" s="297"/>
      <c r="H91" s="298"/>
      <c r="I91" s="173">
        <v>2018</v>
      </c>
      <c r="J91" s="174">
        <v>0.4</v>
      </c>
      <c r="K91" s="175">
        <v>125</v>
      </c>
      <c r="L91" s="176">
        <f t="shared" si="3"/>
        <v>85.277927999999989</v>
      </c>
      <c r="M91" s="179">
        <v>60.5</v>
      </c>
      <c r="N91" s="37"/>
      <c r="O91" s="37"/>
    </row>
    <row r="92" spans="1:18" ht="27" customHeight="1">
      <c r="A92" s="296" t="s">
        <v>821</v>
      </c>
      <c r="B92" s="297"/>
      <c r="C92" s="297"/>
      <c r="D92" s="297"/>
      <c r="E92" s="297"/>
      <c r="F92" s="297"/>
      <c r="G92" s="297"/>
      <c r="H92" s="298"/>
      <c r="I92" s="173">
        <v>2018</v>
      </c>
      <c r="J92" s="174">
        <v>0.4</v>
      </c>
      <c r="K92" s="175">
        <v>40</v>
      </c>
      <c r="L92" s="176">
        <f t="shared" si="3"/>
        <v>85.277927999999989</v>
      </c>
      <c r="M92" s="179">
        <v>20.468</v>
      </c>
      <c r="N92" s="37"/>
      <c r="O92" s="37"/>
    </row>
    <row r="93" spans="1:18" ht="38.25" customHeight="1">
      <c r="A93" s="296" t="s">
        <v>742</v>
      </c>
      <c r="B93" s="297"/>
      <c r="C93" s="297"/>
      <c r="D93" s="297"/>
      <c r="E93" s="297"/>
      <c r="F93" s="297"/>
      <c r="G93" s="297"/>
      <c r="H93" s="298"/>
      <c r="I93" s="173">
        <v>2018</v>
      </c>
      <c r="J93" s="174">
        <v>0.4</v>
      </c>
      <c r="K93" s="175">
        <v>30</v>
      </c>
      <c r="L93" s="176">
        <f t="shared" si="3"/>
        <v>85.277927999999989</v>
      </c>
      <c r="M93" s="179">
        <v>12.561</v>
      </c>
      <c r="N93" s="37"/>
      <c r="O93" s="37"/>
    </row>
    <row r="94" spans="1:18" ht="24" customHeight="1">
      <c r="A94" s="296" t="s">
        <v>830</v>
      </c>
      <c r="B94" s="297"/>
      <c r="C94" s="297"/>
      <c r="D94" s="297"/>
      <c r="E94" s="297"/>
      <c r="F94" s="297"/>
      <c r="G94" s="297"/>
      <c r="H94" s="298"/>
      <c r="I94" s="173">
        <v>2018</v>
      </c>
      <c r="J94" s="174">
        <v>0.4</v>
      </c>
      <c r="K94" s="175">
        <v>640</v>
      </c>
      <c r="L94" s="176">
        <f t="shared" si="3"/>
        <v>85.277927999999989</v>
      </c>
      <c r="M94" s="179">
        <v>174.33699999999999</v>
      </c>
      <c r="N94" s="37"/>
      <c r="O94" s="37"/>
    </row>
    <row r="95" spans="1:18" ht="26.25" customHeight="1">
      <c r="A95" s="296" t="s">
        <v>790</v>
      </c>
      <c r="B95" s="297"/>
      <c r="C95" s="297"/>
      <c r="D95" s="297"/>
      <c r="E95" s="297"/>
      <c r="F95" s="297"/>
      <c r="G95" s="297"/>
      <c r="H95" s="298"/>
      <c r="I95" s="173">
        <v>2018</v>
      </c>
      <c r="J95" s="174">
        <v>0.4</v>
      </c>
      <c r="K95" s="175">
        <v>166</v>
      </c>
      <c r="L95" s="176">
        <f t="shared" si="3"/>
        <v>85.277927999999989</v>
      </c>
      <c r="M95" s="179">
        <v>82.18</v>
      </c>
      <c r="N95" s="37"/>
      <c r="O95" s="37"/>
    </row>
    <row r="96" spans="1:18" ht="26.25" customHeight="1">
      <c r="A96" s="296" t="s">
        <v>835</v>
      </c>
      <c r="B96" s="297"/>
      <c r="C96" s="297"/>
      <c r="D96" s="297"/>
      <c r="E96" s="297"/>
      <c r="F96" s="297"/>
      <c r="G96" s="297"/>
      <c r="H96" s="298"/>
      <c r="I96" s="173">
        <v>2018</v>
      </c>
      <c r="J96" s="174">
        <v>0.4</v>
      </c>
      <c r="K96" s="175">
        <v>215</v>
      </c>
      <c r="L96" s="176">
        <f t="shared" si="3"/>
        <v>85.277927999999989</v>
      </c>
      <c r="M96" s="179">
        <v>99.328000000000003</v>
      </c>
      <c r="N96" s="37"/>
      <c r="O96" s="37"/>
    </row>
    <row r="97" spans="1:19" ht="26.25" customHeight="1">
      <c r="A97" s="296" t="s">
        <v>842</v>
      </c>
      <c r="B97" s="297"/>
      <c r="C97" s="297"/>
      <c r="D97" s="297"/>
      <c r="E97" s="297"/>
      <c r="F97" s="297"/>
      <c r="G97" s="297"/>
      <c r="H97" s="298"/>
      <c r="I97" s="173">
        <v>2018</v>
      </c>
      <c r="J97" s="174">
        <v>0.4</v>
      </c>
      <c r="K97" s="175">
        <v>192</v>
      </c>
      <c r="L97" s="176">
        <f t="shared" si="3"/>
        <v>85.277927999999989</v>
      </c>
      <c r="M97" s="179">
        <v>95.808000000000007</v>
      </c>
      <c r="N97" s="37"/>
      <c r="O97" s="37"/>
    </row>
    <row r="98" spans="1:19" ht="26.25" customHeight="1">
      <c r="A98" s="296" t="s">
        <v>744</v>
      </c>
      <c r="B98" s="297"/>
      <c r="C98" s="297"/>
      <c r="D98" s="297"/>
      <c r="E98" s="297"/>
      <c r="F98" s="297"/>
      <c r="G98" s="297"/>
      <c r="H98" s="298"/>
      <c r="I98" s="173">
        <v>2018</v>
      </c>
      <c r="J98" s="174">
        <v>0.4</v>
      </c>
      <c r="K98" s="175">
        <v>25</v>
      </c>
      <c r="L98" s="176">
        <f t="shared" si="3"/>
        <v>85.277927999999989</v>
      </c>
      <c r="M98" s="179">
        <v>13.186999999999999</v>
      </c>
      <c r="N98" s="37"/>
      <c r="O98" s="37"/>
    </row>
    <row r="99" spans="1:19" ht="26.25" customHeight="1">
      <c r="A99" s="296" t="s">
        <v>745</v>
      </c>
      <c r="B99" s="297"/>
      <c r="C99" s="297"/>
      <c r="D99" s="297"/>
      <c r="E99" s="297"/>
      <c r="F99" s="297"/>
      <c r="G99" s="297"/>
      <c r="H99" s="298"/>
      <c r="I99" s="173">
        <v>2018</v>
      </c>
      <c r="J99" s="174">
        <v>0.4</v>
      </c>
      <c r="K99" s="175">
        <v>37</v>
      </c>
      <c r="L99" s="176">
        <f t="shared" si="3"/>
        <v>85.277927999999989</v>
      </c>
      <c r="M99" s="179">
        <v>19.2</v>
      </c>
      <c r="N99" s="37"/>
      <c r="O99" s="37"/>
    </row>
    <row r="100" spans="1:19" ht="26.25" customHeight="1">
      <c r="A100" s="296" t="s">
        <v>743</v>
      </c>
      <c r="B100" s="297"/>
      <c r="C100" s="297"/>
      <c r="D100" s="297"/>
      <c r="E100" s="297"/>
      <c r="F100" s="297"/>
      <c r="G100" s="297"/>
      <c r="H100" s="298"/>
      <c r="I100" s="173">
        <v>2018</v>
      </c>
      <c r="J100" s="174">
        <v>0.4</v>
      </c>
      <c r="K100" s="175">
        <v>30</v>
      </c>
      <c r="L100" s="176">
        <f t="shared" si="3"/>
        <v>85.277927999999989</v>
      </c>
      <c r="M100" s="179">
        <v>23.033999999999999</v>
      </c>
      <c r="N100" s="37"/>
      <c r="O100" s="37"/>
    </row>
    <row r="101" spans="1:19" ht="26.25" customHeight="1">
      <c r="A101" s="310" t="s">
        <v>836</v>
      </c>
      <c r="B101" s="311"/>
      <c r="C101" s="311"/>
      <c r="D101" s="311"/>
      <c r="E101" s="311"/>
      <c r="F101" s="311"/>
      <c r="G101" s="311"/>
      <c r="H101" s="312"/>
      <c r="I101" s="173">
        <v>2018</v>
      </c>
      <c r="J101" s="178">
        <v>0.4</v>
      </c>
      <c r="K101" s="175">
        <v>31</v>
      </c>
      <c r="L101" s="176">
        <f t="shared" si="3"/>
        <v>85.277927999999989</v>
      </c>
      <c r="M101" s="179">
        <v>21.181999999999999</v>
      </c>
      <c r="N101" s="30"/>
      <c r="O101" s="30"/>
    </row>
    <row r="102" spans="1:19" ht="24.75" customHeight="1">
      <c r="A102" s="269" t="s">
        <v>16</v>
      </c>
      <c r="B102" s="269"/>
      <c r="C102" s="269"/>
      <c r="D102" s="269"/>
      <c r="E102" s="269"/>
      <c r="F102" s="269"/>
      <c r="G102" s="269"/>
      <c r="H102" s="269"/>
      <c r="I102" s="130"/>
      <c r="J102" s="131"/>
      <c r="K102" s="132"/>
      <c r="L102" s="133"/>
      <c r="M102" s="149">
        <f>SUM(M103:M161)/SUM(K103:K161)*1000</f>
        <v>754.31739384495518</v>
      </c>
      <c r="N102" s="31" t="s">
        <v>494</v>
      </c>
      <c r="O102" s="34"/>
    </row>
    <row r="103" spans="1:19" ht="22.5" customHeight="1">
      <c r="A103" s="296" t="s">
        <v>746</v>
      </c>
      <c r="B103" s="297"/>
      <c r="C103" s="297"/>
      <c r="D103" s="297"/>
      <c r="E103" s="297"/>
      <c r="F103" s="297"/>
      <c r="G103" s="297"/>
      <c r="H103" s="298"/>
      <c r="I103" s="173">
        <v>2018</v>
      </c>
      <c r="J103" s="174">
        <v>0.4</v>
      </c>
      <c r="K103" s="175">
        <v>61</v>
      </c>
      <c r="L103" s="176">
        <f>165*0.38*0.94*1.73</f>
        <v>101.96274</v>
      </c>
      <c r="M103" s="189">
        <v>21.358000000000001</v>
      </c>
      <c r="N103" s="38"/>
      <c r="O103" s="38"/>
    </row>
    <row r="104" spans="1:19" ht="24.75" customHeight="1">
      <c r="A104" s="296" t="s">
        <v>747</v>
      </c>
      <c r="B104" s="297"/>
      <c r="C104" s="297"/>
      <c r="D104" s="297"/>
      <c r="E104" s="297"/>
      <c r="F104" s="297"/>
      <c r="G104" s="297"/>
      <c r="H104" s="298"/>
      <c r="I104" s="173">
        <v>2018</v>
      </c>
      <c r="J104" s="174">
        <v>0.4</v>
      </c>
      <c r="K104" s="175">
        <v>102</v>
      </c>
      <c r="L104" s="176">
        <f t="shared" ref="L104:L161" si="4">165*0.38*0.94*1.73</f>
        <v>101.96274</v>
      </c>
      <c r="M104" s="189">
        <v>34.61</v>
      </c>
      <c r="N104" s="38"/>
      <c r="O104" s="38"/>
    </row>
    <row r="105" spans="1:19" ht="38.25" customHeight="1">
      <c r="A105" s="296" t="s">
        <v>748</v>
      </c>
      <c r="B105" s="297"/>
      <c r="C105" s="297"/>
      <c r="D105" s="297"/>
      <c r="E105" s="297"/>
      <c r="F105" s="297"/>
      <c r="G105" s="297"/>
      <c r="H105" s="298"/>
      <c r="I105" s="173">
        <v>2018</v>
      </c>
      <c r="J105" s="174">
        <v>0.4</v>
      </c>
      <c r="K105" s="175">
        <v>82</v>
      </c>
      <c r="L105" s="176">
        <f t="shared" si="4"/>
        <v>101.96274</v>
      </c>
      <c r="M105" s="189">
        <v>48.357999999999997</v>
      </c>
      <c r="N105" s="38"/>
      <c r="O105" s="38"/>
    </row>
    <row r="106" spans="1:19" ht="34.5" customHeight="1">
      <c r="A106" s="296" t="s">
        <v>749</v>
      </c>
      <c r="B106" s="297"/>
      <c r="C106" s="297"/>
      <c r="D106" s="297"/>
      <c r="E106" s="297"/>
      <c r="F106" s="297"/>
      <c r="G106" s="297"/>
      <c r="H106" s="298"/>
      <c r="I106" s="173">
        <v>2018</v>
      </c>
      <c r="J106" s="174">
        <v>0.4</v>
      </c>
      <c r="K106" s="175">
        <v>32</v>
      </c>
      <c r="L106" s="176">
        <f t="shared" si="4"/>
        <v>101.96274</v>
      </c>
      <c r="M106" s="189">
        <v>13.374000000000001</v>
      </c>
      <c r="N106" s="38"/>
      <c r="O106" s="38"/>
    </row>
    <row r="107" spans="1:19" ht="36.75" customHeight="1">
      <c r="A107" s="296" t="s">
        <v>750</v>
      </c>
      <c r="B107" s="297"/>
      <c r="C107" s="297"/>
      <c r="D107" s="297"/>
      <c r="E107" s="297"/>
      <c r="F107" s="297"/>
      <c r="G107" s="297"/>
      <c r="H107" s="298"/>
      <c r="I107" s="173">
        <v>2018</v>
      </c>
      <c r="J107" s="174">
        <v>0.4</v>
      </c>
      <c r="K107" s="175">
        <v>30</v>
      </c>
      <c r="L107" s="176">
        <f t="shared" si="4"/>
        <v>101.96274</v>
      </c>
      <c r="M107" s="189">
        <v>11.500999999999999</v>
      </c>
      <c r="N107" s="38"/>
      <c r="O107" s="38"/>
    </row>
    <row r="108" spans="1:19" ht="25.5" customHeight="1">
      <c r="A108" s="296" t="s">
        <v>751</v>
      </c>
      <c r="B108" s="297"/>
      <c r="C108" s="297"/>
      <c r="D108" s="297"/>
      <c r="E108" s="297"/>
      <c r="F108" s="297"/>
      <c r="G108" s="297"/>
      <c r="H108" s="298"/>
      <c r="I108" s="173">
        <v>2018</v>
      </c>
      <c r="J108" s="174">
        <v>0.4</v>
      </c>
      <c r="K108" s="175">
        <v>175</v>
      </c>
      <c r="L108" s="176">
        <f t="shared" si="4"/>
        <v>101.96274</v>
      </c>
      <c r="M108" s="189">
        <v>78.021000000000001</v>
      </c>
      <c r="N108" s="38"/>
      <c r="O108" s="38"/>
    </row>
    <row r="109" spans="1:19" ht="28.5" customHeight="1">
      <c r="A109" s="296" t="s">
        <v>752</v>
      </c>
      <c r="B109" s="297"/>
      <c r="C109" s="297"/>
      <c r="D109" s="297"/>
      <c r="E109" s="297"/>
      <c r="F109" s="297"/>
      <c r="G109" s="297"/>
      <c r="H109" s="298"/>
      <c r="I109" s="173">
        <v>2018</v>
      </c>
      <c r="J109" s="174">
        <v>0.4</v>
      </c>
      <c r="K109" s="175">
        <v>365</v>
      </c>
      <c r="L109" s="176">
        <f t="shared" si="4"/>
        <v>101.96274</v>
      </c>
      <c r="M109" s="189">
        <v>152.708</v>
      </c>
      <c r="N109" s="38"/>
      <c r="O109" s="38"/>
    </row>
    <row r="110" spans="1:19" ht="26.25" customHeight="1">
      <c r="A110" s="296" t="s">
        <v>753</v>
      </c>
      <c r="B110" s="306"/>
      <c r="C110" s="306"/>
      <c r="D110" s="306"/>
      <c r="E110" s="306"/>
      <c r="F110" s="306"/>
      <c r="G110" s="306"/>
      <c r="H110" s="307"/>
      <c r="I110" s="173">
        <v>2018</v>
      </c>
      <c r="J110" s="174">
        <v>0.4</v>
      </c>
      <c r="K110" s="175">
        <v>107</v>
      </c>
      <c r="L110" s="176">
        <f t="shared" si="4"/>
        <v>101.96274</v>
      </c>
      <c r="M110" s="189">
        <v>42.183</v>
      </c>
      <c r="N110" s="38"/>
      <c r="O110" s="38"/>
    </row>
    <row r="111" spans="1:19" s="2" customFormat="1" ht="36.75" customHeight="1">
      <c r="A111" s="296" t="s">
        <v>707</v>
      </c>
      <c r="B111" s="297"/>
      <c r="C111" s="297"/>
      <c r="D111" s="297"/>
      <c r="E111" s="297"/>
      <c r="F111" s="297"/>
      <c r="G111" s="297"/>
      <c r="H111" s="298"/>
      <c r="I111" s="173">
        <v>2018</v>
      </c>
      <c r="J111" s="174">
        <v>0.4</v>
      </c>
      <c r="K111" s="175">
        <v>282</v>
      </c>
      <c r="L111" s="176">
        <f t="shared" si="4"/>
        <v>101.96274</v>
      </c>
      <c r="M111" s="189">
        <v>111.053</v>
      </c>
      <c r="N111" s="38"/>
      <c r="O111" s="38"/>
      <c r="Q111" s="21"/>
      <c r="S111" s="22"/>
    </row>
    <row r="112" spans="1:19" ht="38.25" customHeight="1">
      <c r="A112" s="296" t="s">
        <v>754</v>
      </c>
      <c r="B112" s="297"/>
      <c r="C112" s="297"/>
      <c r="D112" s="297"/>
      <c r="E112" s="297"/>
      <c r="F112" s="297"/>
      <c r="G112" s="297"/>
      <c r="H112" s="298"/>
      <c r="I112" s="173">
        <v>2018</v>
      </c>
      <c r="J112" s="174">
        <v>0.4</v>
      </c>
      <c r="K112" s="175">
        <v>867</v>
      </c>
      <c r="L112" s="176">
        <f t="shared" si="4"/>
        <v>101.96274</v>
      </c>
      <c r="M112" s="189">
        <v>427.17899999999997</v>
      </c>
      <c r="N112" s="38"/>
      <c r="O112" s="38"/>
    </row>
    <row r="113" spans="1:19" ht="37.5" customHeight="1">
      <c r="A113" s="296" t="s">
        <v>755</v>
      </c>
      <c r="B113" s="297"/>
      <c r="C113" s="297"/>
      <c r="D113" s="297"/>
      <c r="E113" s="297"/>
      <c r="F113" s="297"/>
      <c r="G113" s="297"/>
      <c r="H113" s="298"/>
      <c r="I113" s="173">
        <v>2018</v>
      </c>
      <c r="J113" s="174">
        <v>0.4</v>
      </c>
      <c r="K113" s="175">
        <v>289</v>
      </c>
      <c r="L113" s="176">
        <f t="shared" si="4"/>
        <v>101.96274</v>
      </c>
      <c r="M113" s="189">
        <v>120.545</v>
      </c>
      <c r="N113" s="38"/>
      <c r="O113" s="38"/>
    </row>
    <row r="114" spans="1:19" ht="23.25" customHeight="1">
      <c r="A114" s="296" t="s">
        <v>798</v>
      </c>
      <c r="B114" s="297"/>
      <c r="C114" s="297"/>
      <c r="D114" s="297"/>
      <c r="E114" s="297"/>
      <c r="F114" s="297"/>
      <c r="G114" s="297"/>
      <c r="H114" s="298"/>
      <c r="I114" s="173">
        <v>2018</v>
      </c>
      <c r="J114" s="174">
        <v>0.4</v>
      </c>
      <c r="K114" s="175">
        <v>191</v>
      </c>
      <c r="L114" s="176">
        <f t="shared" si="4"/>
        <v>101.96274</v>
      </c>
      <c r="M114" s="189">
        <v>79.08</v>
      </c>
      <c r="N114" s="38"/>
      <c r="O114" s="38"/>
    </row>
    <row r="115" spans="1:19" ht="27" customHeight="1">
      <c r="A115" s="296" t="s">
        <v>756</v>
      </c>
      <c r="B115" s="297"/>
      <c r="C115" s="297"/>
      <c r="D115" s="297"/>
      <c r="E115" s="297"/>
      <c r="F115" s="297"/>
      <c r="G115" s="297"/>
      <c r="H115" s="298"/>
      <c r="I115" s="173">
        <v>2018</v>
      </c>
      <c r="J115" s="174">
        <v>0.4</v>
      </c>
      <c r="K115" s="175">
        <v>110</v>
      </c>
      <c r="L115" s="176">
        <f t="shared" si="4"/>
        <v>101.96274</v>
      </c>
      <c r="M115" s="189">
        <v>63.866999999999997</v>
      </c>
      <c r="N115" s="38"/>
      <c r="O115" s="38"/>
    </row>
    <row r="116" spans="1:19" ht="27" customHeight="1">
      <c r="A116" s="296" t="s">
        <v>799</v>
      </c>
      <c r="B116" s="297"/>
      <c r="C116" s="297"/>
      <c r="D116" s="297"/>
      <c r="E116" s="297"/>
      <c r="F116" s="297"/>
      <c r="G116" s="297"/>
      <c r="H116" s="298"/>
      <c r="I116" s="173">
        <v>2018</v>
      </c>
      <c r="J116" s="174">
        <v>0.4</v>
      </c>
      <c r="K116" s="175">
        <v>110</v>
      </c>
      <c r="L116" s="176">
        <f t="shared" si="4"/>
        <v>101.96274</v>
      </c>
      <c r="M116" s="189">
        <v>48.473999999999997</v>
      </c>
      <c r="N116" s="38"/>
      <c r="O116" s="38"/>
    </row>
    <row r="117" spans="1:19" ht="27" customHeight="1">
      <c r="A117" s="296" t="s">
        <v>800</v>
      </c>
      <c r="B117" s="297"/>
      <c r="C117" s="297"/>
      <c r="D117" s="297"/>
      <c r="E117" s="297"/>
      <c r="F117" s="297"/>
      <c r="G117" s="297"/>
      <c r="H117" s="298"/>
      <c r="I117" s="173">
        <v>2018</v>
      </c>
      <c r="J117" s="174">
        <v>0.4</v>
      </c>
      <c r="K117" s="175">
        <v>234</v>
      </c>
      <c r="L117" s="176">
        <f t="shared" si="4"/>
        <v>101.96274</v>
      </c>
      <c r="M117" s="189">
        <v>94.778000000000006</v>
      </c>
      <c r="N117" s="38"/>
      <c r="O117" s="38"/>
    </row>
    <row r="118" spans="1:19" ht="23.25" customHeight="1">
      <c r="A118" s="296" t="s">
        <v>757</v>
      </c>
      <c r="B118" s="297"/>
      <c r="C118" s="297"/>
      <c r="D118" s="297"/>
      <c r="E118" s="297"/>
      <c r="F118" s="297"/>
      <c r="G118" s="297"/>
      <c r="H118" s="298"/>
      <c r="I118" s="173">
        <v>2018</v>
      </c>
      <c r="J118" s="178">
        <v>0.4</v>
      </c>
      <c r="K118" s="175">
        <v>251</v>
      </c>
      <c r="L118" s="176">
        <f t="shared" si="4"/>
        <v>101.96274</v>
      </c>
      <c r="M118" s="189">
        <v>112.628</v>
      </c>
      <c r="N118" s="38"/>
      <c r="O118" s="38"/>
    </row>
    <row r="119" spans="1:19" ht="27.75" customHeight="1">
      <c r="A119" s="296" t="s">
        <v>758</v>
      </c>
      <c r="B119" s="297"/>
      <c r="C119" s="297"/>
      <c r="D119" s="297"/>
      <c r="E119" s="297"/>
      <c r="F119" s="297"/>
      <c r="G119" s="297"/>
      <c r="H119" s="298"/>
      <c r="I119" s="173">
        <v>2018</v>
      </c>
      <c r="J119" s="178">
        <v>0.4</v>
      </c>
      <c r="K119" s="175">
        <v>380</v>
      </c>
      <c r="L119" s="176">
        <f t="shared" si="4"/>
        <v>101.96274</v>
      </c>
      <c r="M119" s="179">
        <v>153.61699999999999</v>
      </c>
      <c r="N119" s="30"/>
      <c r="O119" s="30"/>
      <c r="P119" s="16">
        <f t="shared" ref="P119:P128" si="5">$T$10*M118/K118</f>
        <v>448.71713147410361</v>
      </c>
      <c r="Q119" s="16">
        <f t="shared" ref="Q119:Q128" si="6">210.343*3.89</f>
        <v>818.23427000000004</v>
      </c>
      <c r="R119" s="16">
        <f t="shared" ref="R119:R128" si="7">P119-Q119</f>
        <v>-369.51713852589643</v>
      </c>
      <c r="S119" s="17">
        <f t="shared" ref="S119:S128" si="8">R119/Q119</f>
        <v>-0.45160310692669525</v>
      </c>
    </row>
    <row r="120" spans="1:19" ht="27" customHeight="1">
      <c r="A120" s="296" t="s">
        <v>759</v>
      </c>
      <c r="B120" s="297"/>
      <c r="C120" s="297"/>
      <c r="D120" s="297"/>
      <c r="E120" s="297"/>
      <c r="F120" s="297"/>
      <c r="G120" s="297"/>
      <c r="H120" s="298"/>
      <c r="I120" s="173">
        <v>2018</v>
      </c>
      <c r="J120" s="178">
        <v>0.4</v>
      </c>
      <c r="K120" s="175">
        <v>800</v>
      </c>
      <c r="L120" s="176">
        <f t="shared" si="4"/>
        <v>101.96274</v>
      </c>
      <c r="M120" s="179">
        <v>333.11399999999998</v>
      </c>
      <c r="N120" s="30"/>
      <c r="O120" s="30"/>
      <c r="P120" s="16">
        <f t="shared" si="5"/>
        <v>404.25526315789472</v>
      </c>
      <c r="Q120" s="16">
        <f t="shared" si="6"/>
        <v>818.23427000000004</v>
      </c>
      <c r="R120" s="16">
        <f t="shared" si="7"/>
        <v>-413.97900684210532</v>
      </c>
      <c r="S120" s="17">
        <f t="shared" si="8"/>
        <v>-0.50594190688457141</v>
      </c>
    </row>
    <row r="121" spans="1:19" ht="25.5" customHeight="1">
      <c r="A121" s="296" t="s">
        <v>760</v>
      </c>
      <c r="B121" s="297"/>
      <c r="C121" s="297"/>
      <c r="D121" s="297"/>
      <c r="E121" s="297"/>
      <c r="F121" s="297"/>
      <c r="G121" s="297"/>
      <c r="H121" s="298"/>
      <c r="I121" s="173">
        <v>2018</v>
      </c>
      <c r="J121" s="178">
        <v>0.4</v>
      </c>
      <c r="K121" s="175">
        <v>203</v>
      </c>
      <c r="L121" s="176">
        <f t="shared" si="4"/>
        <v>101.96274</v>
      </c>
      <c r="M121" s="189">
        <v>93.337000000000003</v>
      </c>
      <c r="N121" s="38"/>
      <c r="O121" s="38"/>
      <c r="P121" s="16">
        <f t="shared" si="5"/>
        <v>416.39249999999998</v>
      </c>
      <c r="Q121" s="16">
        <f t="shared" si="6"/>
        <v>818.23427000000004</v>
      </c>
      <c r="R121" s="16">
        <f t="shared" si="7"/>
        <v>-401.84177000000005</v>
      </c>
      <c r="S121" s="17">
        <f t="shared" si="8"/>
        <v>-0.49110845723926966</v>
      </c>
    </row>
    <row r="122" spans="1:19" ht="27" customHeight="1">
      <c r="A122" s="296" t="s">
        <v>761</v>
      </c>
      <c r="B122" s="297"/>
      <c r="C122" s="297"/>
      <c r="D122" s="297"/>
      <c r="E122" s="297"/>
      <c r="F122" s="297"/>
      <c r="G122" s="297"/>
      <c r="H122" s="298"/>
      <c r="I122" s="173">
        <v>2018</v>
      </c>
      <c r="J122" s="178">
        <v>0.4</v>
      </c>
      <c r="K122" s="175">
        <v>60</v>
      </c>
      <c r="L122" s="176">
        <f t="shared" si="4"/>
        <v>101.96274</v>
      </c>
      <c r="M122" s="189">
        <v>33.978999999999999</v>
      </c>
      <c r="N122" s="38"/>
      <c r="O122" s="38"/>
      <c r="P122" s="16">
        <f t="shared" si="5"/>
        <v>459.78817733990149</v>
      </c>
      <c r="Q122" s="16">
        <f t="shared" si="6"/>
        <v>818.23427000000004</v>
      </c>
      <c r="R122" s="16">
        <f t="shared" si="7"/>
        <v>-358.44609266009854</v>
      </c>
      <c r="S122" s="17">
        <f t="shared" si="8"/>
        <v>-0.43807269605084925</v>
      </c>
    </row>
    <row r="123" spans="1:19" ht="26.25" customHeight="1">
      <c r="A123" s="296" t="s">
        <v>762</v>
      </c>
      <c r="B123" s="297"/>
      <c r="C123" s="297"/>
      <c r="D123" s="297"/>
      <c r="E123" s="297"/>
      <c r="F123" s="297"/>
      <c r="G123" s="297"/>
      <c r="H123" s="298"/>
      <c r="I123" s="173">
        <v>2018</v>
      </c>
      <c r="J123" s="178">
        <v>0.4</v>
      </c>
      <c r="K123" s="175">
        <v>60</v>
      </c>
      <c r="L123" s="176">
        <f t="shared" si="4"/>
        <v>101.96274</v>
      </c>
      <c r="M123" s="179">
        <v>26.071000000000002</v>
      </c>
      <c r="N123" s="30"/>
      <c r="O123" s="30"/>
      <c r="P123" s="16">
        <f t="shared" si="5"/>
        <v>566.31666666666672</v>
      </c>
      <c r="Q123" s="16">
        <f t="shared" si="6"/>
        <v>818.23427000000004</v>
      </c>
      <c r="R123" s="16">
        <f t="shared" si="7"/>
        <v>-251.91760333333332</v>
      </c>
      <c r="S123" s="17">
        <f t="shared" si="8"/>
        <v>-0.30787955548883733</v>
      </c>
    </row>
    <row r="124" spans="1:19" ht="27.75" customHeight="1">
      <c r="A124" s="296" t="s">
        <v>803</v>
      </c>
      <c r="B124" s="297"/>
      <c r="C124" s="297"/>
      <c r="D124" s="297"/>
      <c r="E124" s="297"/>
      <c r="F124" s="297"/>
      <c r="G124" s="297"/>
      <c r="H124" s="298"/>
      <c r="I124" s="173">
        <v>2018</v>
      </c>
      <c r="J124" s="178">
        <v>0.4</v>
      </c>
      <c r="K124" s="175">
        <v>815</v>
      </c>
      <c r="L124" s="176">
        <f t="shared" si="4"/>
        <v>101.96274</v>
      </c>
      <c r="M124" s="179">
        <v>1157.7629999999999</v>
      </c>
      <c r="N124" s="30"/>
      <c r="O124" s="30"/>
      <c r="P124" s="16">
        <f t="shared" si="5"/>
        <v>434.51666666666665</v>
      </c>
      <c r="Q124" s="16">
        <f t="shared" si="6"/>
        <v>818.23427000000004</v>
      </c>
      <c r="R124" s="16">
        <f t="shared" si="7"/>
        <v>-383.71760333333339</v>
      </c>
      <c r="S124" s="17">
        <f t="shared" si="8"/>
        <v>-0.46895811798903675</v>
      </c>
    </row>
    <row r="125" spans="1:19" ht="30" customHeight="1">
      <c r="A125" s="296" t="s">
        <v>804</v>
      </c>
      <c r="B125" s="297"/>
      <c r="C125" s="297"/>
      <c r="D125" s="297"/>
      <c r="E125" s="297"/>
      <c r="F125" s="297"/>
      <c r="G125" s="297"/>
      <c r="H125" s="298"/>
      <c r="I125" s="173">
        <v>2018</v>
      </c>
      <c r="J125" s="178">
        <v>0.4</v>
      </c>
      <c r="K125" s="175">
        <v>3430</v>
      </c>
      <c r="L125" s="176">
        <f t="shared" si="4"/>
        <v>101.96274</v>
      </c>
      <c r="M125" s="179">
        <v>4431.8190000000004</v>
      </c>
      <c r="N125" s="30"/>
      <c r="O125" s="30"/>
      <c r="P125" s="16">
        <f t="shared" si="5"/>
        <v>1420.5680981595092</v>
      </c>
      <c r="Q125" s="16">
        <f t="shared" si="6"/>
        <v>818.23427000000004</v>
      </c>
      <c r="R125" s="16">
        <f t="shared" si="7"/>
        <v>602.33382815950915</v>
      </c>
      <c r="S125" s="17">
        <f t="shared" si="8"/>
        <v>0.73613859776309432</v>
      </c>
    </row>
    <row r="126" spans="1:19" ht="26.25" customHeight="1">
      <c r="A126" s="296" t="s">
        <v>763</v>
      </c>
      <c r="B126" s="297"/>
      <c r="C126" s="297"/>
      <c r="D126" s="297"/>
      <c r="E126" s="297"/>
      <c r="F126" s="297"/>
      <c r="G126" s="297"/>
      <c r="H126" s="298"/>
      <c r="I126" s="173">
        <v>2018</v>
      </c>
      <c r="J126" s="178">
        <v>0.4</v>
      </c>
      <c r="K126" s="175">
        <v>140</v>
      </c>
      <c r="L126" s="176">
        <f t="shared" si="4"/>
        <v>101.96274</v>
      </c>
      <c r="M126" s="179">
        <v>56.615000000000002</v>
      </c>
      <c r="N126" s="30"/>
      <c r="O126" s="30"/>
      <c r="P126" s="16">
        <f t="shared" si="5"/>
        <v>1292.0755102040816</v>
      </c>
      <c r="Q126" s="16">
        <f t="shared" si="6"/>
        <v>818.23427000000004</v>
      </c>
      <c r="R126" s="16">
        <f t="shared" si="7"/>
        <v>473.8412402040816</v>
      </c>
      <c r="S126" s="17">
        <f t="shared" si="8"/>
        <v>0.57910216862962927</v>
      </c>
    </row>
    <row r="127" spans="1:19" ht="28.5" customHeight="1">
      <c r="A127" s="296" t="s">
        <v>806</v>
      </c>
      <c r="B127" s="297"/>
      <c r="C127" s="297"/>
      <c r="D127" s="297"/>
      <c r="E127" s="297"/>
      <c r="F127" s="297"/>
      <c r="G127" s="297"/>
      <c r="H127" s="298"/>
      <c r="I127" s="173">
        <v>2018</v>
      </c>
      <c r="J127" s="178">
        <v>0.4</v>
      </c>
      <c r="K127" s="175">
        <v>32</v>
      </c>
      <c r="L127" s="176">
        <f t="shared" si="4"/>
        <v>101.96274</v>
      </c>
      <c r="M127" s="179">
        <v>23.338999999999999</v>
      </c>
      <c r="N127" s="30"/>
      <c r="O127" s="30"/>
      <c r="P127" s="16">
        <f t="shared" si="5"/>
        <v>404.39285714285717</v>
      </c>
      <c r="Q127" s="16">
        <f t="shared" si="6"/>
        <v>818.23427000000004</v>
      </c>
      <c r="R127" s="16">
        <f t="shared" si="7"/>
        <v>-413.84141285714287</v>
      </c>
      <c r="S127" s="17">
        <f t="shared" si="8"/>
        <v>-0.50577374723884749</v>
      </c>
    </row>
    <row r="128" spans="1:19" ht="27.75" customHeight="1">
      <c r="A128" s="299" t="s">
        <v>807</v>
      </c>
      <c r="B128" s="299"/>
      <c r="C128" s="299"/>
      <c r="D128" s="299"/>
      <c r="E128" s="299"/>
      <c r="F128" s="299"/>
      <c r="G128" s="299"/>
      <c r="H128" s="299"/>
      <c r="I128" s="173">
        <v>2018</v>
      </c>
      <c r="J128" s="178">
        <v>0.4</v>
      </c>
      <c r="K128" s="175">
        <v>90</v>
      </c>
      <c r="L128" s="176">
        <f t="shared" si="4"/>
        <v>101.96274</v>
      </c>
      <c r="M128" s="179">
        <v>39.518999999999998</v>
      </c>
      <c r="N128" s="30"/>
      <c r="O128" s="30"/>
      <c r="P128" s="16">
        <f t="shared" si="5"/>
        <v>729.34375</v>
      </c>
      <c r="Q128" s="16">
        <f t="shared" si="6"/>
        <v>818.23427000000004</v>
      </c>
      <c r="R128" s="16">
        <f t="shared" si="7"/>
        <v>-88.890520000000038</v>
      </c>
      <c r="S128" s="17">
        <f t="shared" si="8"/>
        <v>-0.10863700441195165</v>
      </c>
    </row>
    <row r="129" spans="1:18" ht="25.5" customHeight="1">
      <c r="A129" s="296" t="s">
        <v>808</v>
      </c>
      <c r="B129" s="297"/>
      <c r="C129" s="297"/>
      <c r="D129" s="297"/>
      <c r="E129" s="297"/>
      <c r="F129" s="297"/>
      <c r="G129" s="297"/>
      <c r="H129" s="298"/>
      <c r="I129" s="173">
        <v>2018</v>
      </c>
      <c r="J129" s="178">
        <v>0.4</v>
      </c>
      <c r="K129" s="175">
        <v>237</v>
      </c>
      <c r="L129" s="176">
        <f t="shared" si="4"/>
        <v>101.96274</v>
      </c>
      <c r="M129" s="187">
        <v>101.408</v>
      </c>
      <c r="N129" s="30"/>
      <c r="O129" s="30"/>
      <c r="P129" s="16"/>
      <c r="R129" s="16"/>
    </row>
    <row r="130" spans="1:18" ht="23.25" customHeight="1">
      <c r="A130" s="296" t="s">
        <v>764</v>
      </c>
      <c r="B130" s="297"/>
      <c r="C130" s="297"/>
      <c r="D130" s="297"/>
      <c r="E130" s="297"/>
      <c r="F130" s="297"/>
      <c r="G130" s="297"/>
      <c r="H130" s="298"/>
      <c r="I130" s="173">
        <v>2018</v>
      </c>
      <c r="J130" s="178">
        <v>0.4</v>
      </c>
      <c r="K130" s="175">
        <v>57</v>
      </c>
      <c r="L130" s="176">
        <f t="shared" si="4"/>
        <v>101.96274</v>
      </c>
      <c r="M130" s="187">
        <v>26.120999999999999</v>
      </c>
      <c r="N130" s="30"/>
      <c r="O130" s="30"/>
      <c r="P130" s="16"/>
      <c r="R130" s="16"/>
    </row>
    <row r="131" spans="1:18" ht="26.25" customHeight="1">
      <c r="A131" s="296" t="s">
        <v>812</v>
      </c>
      <c r="B131" s="297"/>
      <c r="C131" s="297"/>
      <c r="D131" s="297"/>
      <c r="E131" s="297"/>
      <c r="F131" s="297"/>
      <c r="G131" s="297"/>
      <c r="H131" s="298"/>
      <c r="I131" s="173">
        <v>2018</v>
      </c>
      <c r="J131" s="178">
        <v>0.4</v>
      </c>
      <c r="K131" s="175">
        <v>350</v>
      </c>
      <c r="L131" s="176">
        <f t="shared" si="4"/>
        <v>101.96274</v>
      </c>
      <c r="M131" s="187">
        <v>187.77500000000001</v>
      </c>
      <c r="N131" s="30"/>
      <c r="O131" s="30"/>
      <c r="P131" s="16"/>
      <c r="R131" s="16"/>
    </row>
    <row r="132" spans="1:18" ht="25.5" customHeight="1">
      <c r="A132" s="296" t="s">
        <v>765</v>
      </c>
      <c r="B132" s="297"/>
      <c r="C132" s="297"/>
      <c r="D132" s="297"/>
      <c r="E132" s="297"/>
      <c r="F132" s="297"/>
      <c r="G132" s="297"/>
      <c r="H132" s="298"/>
      <c r="I132" s="173">
        <v>2018</v>
      </c>
      <c r="J132" s="178">
        <v>0.4</v>
      </c>
      <c r="K132" s="175">
        <v>67</v>
      </c>
      <c r="L132" s="176">
        <f t="shared" si="4"/>
        <v>101.96274</v>
      </c>
      <c r="M132" s="187">
        <v>34.054000000000002</v>
      </c>
      <c r="N132" s="30"/>
      <c r="O132" s="30"/>
      <c r="P132" s="16"/>
      <c r="R132" s="16"/>
    </row>
    <row r="133" spans="1:18" ht="27" customHeight="1">
      <c r="A133" s="296" t="s">
        <v>816</v>
      </c>
      <c r="B133" s="297"/>
      <c r="C133" s="297"/>
      <c r="D133" s="297"/>
      <c r="E133" s="297"/>
      <c r="F133" s="297"/>
      <c r="G133" s="297"/>
      <c r="H133" s="298"/>
      <c r="I133" s="173">
        <v>2018</v>
      </c>
      <c r="J133" s="178">
        <v>0.4</v>
      </c>
      <c r="K133" s="175">
        <v>300</v>
      </c>
      <c r="L133" s="176">
        <f t="shared" si="4"/>
        <v>101.96274</v>
      </c>
      <c r="M133" s="187">
        <v>122.45</v>
      </c>
      <c r="N133" s="30"/>
      <c r="O133" s="30"/>
      <c r="P133" s="16"/>
      <c r="R133" s="16"/>
    </row>
    <row r="134" spans="1:18" ht="26.25" customHeight="1">
      <c r="A134" s="296" t="s">
        <v>766</v>
      </c>
      <c r="B134" s="297"/>
      <c r="C134" s="297"/>
      <c r="D134" s="297"/>
      <c r="E134" s="297"/>
      <c r="F134" s="297"/>
      <c r="G134" s="297"/>
      <c r="H134" s="298"/>
      <c r="I134" s="173">
        <v>2018</v>
      </c>
      <c r="J134" s="178">
        <v>0.4</v>
      </c>
      <c r="K134" s="175">
        <v>1288</v>
      </c>
      <c r="L134" s="176">
        <f t="shared" si="4"/>
        <v>101.96274</v>
      </c>
      <c r="M134" s="187">
        <v>615.13300000000004</v>
      </c>
      <c r="N134" s="30"/>
      <c r="O134" s="30"/>
      <c r="P134" s="16"/>
      <c r="R134" s="16"/>
    </row>
    <row r="135" spans="1:18" ht="24" customHeight="1">
      <c r="A135" s="296" t="s">
        <v>767</v>
      </c>
      <c r="B135" s="297"/>
      <c r="C135" s="297"/>
      <c r="D135" s="297"/>
      <c r="E135" s="297"/>
      <c r="F135" s="297"/>
      <c r="G135" s="297"/>
      <c r="H135" s="298"/>
      <c r="I135" s="173">
        <v>2018</v>
      </c>
      <c r="J135" s="178">
        <v>0.4</v>
      </c>
      <c r="K135" s="175">
        <v>143</v>
      </c>
      <c r="L135" s="176">
        <f t="shared" si="4"/>
        <v>101.96274</v>
      </c>
      <c r="M135" s="187">
        <v>67.203999999999994</v>
      </c>
      <c r="N135" s="30"/>
      <c r="O135" s="30"/>
      <c r="P135" s="16"/>
      <c r="R135" s="16"/>
    </row>
    <row r="136" spans="1:18" ht="24" customHeight="1">
      <c r="A136" s="296" t="s">
        <v>817</v>
      </c>
      <c r="B136" s="297"/>
      <c r="C136" s="297"/>
      <c r="D136" s="297"/>
      <c r="E136" s="297"/>
      <c r="F136" s="297"/>
      <c r="G136" s="297"/>
      <c r="H136" s="298"/>
      <c r="I136" s="173">
        <v>2018</v>
      </c>
      <c r="J136" s="178">
        <v>0.4</v>
      </c>
      <c r="K136" s="175">
        <v>130</v>
      </c>
      <c r="L136" s="176">
        <f t="shared" si="4"/>
        <v>101.96274</v>
      </c>
      <c r="M136" s="187">
        <v>57.390999999999998</v>
      </c>
      <c r="N136" s="30"/>
      <c r="O136" s="30"/>
      <c r="P136" s="16"/>
      <c r="R136" s="16"/>
    </row>
    <row r="137" spans="1:18" ht="27" customHeight="1">
      <c r="A137" s="296" t="s">
        <v>818</v>
      </c>
      <c r="B137" s="297"/>
      <c r="C137" s="297"/>
      <c r="D137" s="297"/>
      <c r="E137" s="297"/>
      <c r="F137" s="297"/>
      <c r="G137" s="297"/>
      <c r="H137" s="298"/>
      <c r="I137" s="173">
        <v>2018</v>
      </c>
      <c r="J137" s="178">
        <v>0.4</v>
      </c>
      <c r="K137" s="175">
        <v>190</v>
      </c>
      <c r="L137" s="176">
        <f t="shared" si="4"/>
        <v>101.96274</v>
      </c>
      <c r="M137" s="187">
        <v>83.268000000000001</v>
      </c>
      <c r="N137" s="30"/>
      <c r="O137" s="30"/>
      <c r="P137" s="16"/>
      <c r="R137" s="16"/>
    </row>
    <row r="138" spans="1:18" ht="37.5" customHeight="1">
      <c r="A138" s="296" t="s">
        <v>768</v>
      </c>
      <c r="B138" s="297"/>
      <c r="C138" s="297"/>
      <c r="D138" s="297"/>
      <c r="E138" s="297"/>
      <c r="F138" s="297"/>
      <c r="G138" s="297"/>
      <c r="H138" s="298"/>
      <c r="I138" s="173">
        <v>2018</v>
      </c>
      <c r="J138" s="178">
        <v>0.4</v>
      </c>
      <c r="K138" s="175">
        <v>264</v>
      </c>
      <c r="L138" s="176">
        <f t="shared" si="4"/>
        <v>101.96274</v>
      </c>
      <c r="M138" s="187">
        <v>105.321</v>
      </c>
      <c r="N138" s="30"/>
      <c r="O138" s="30"/>
      <c r="P138" s="16"/>
      <c r="R138" s="16"/>
    </row>
    <row r="139" spans="1:18" ht="24" customHeight="1">
      <c r="A139" s="296" t="s">
        <v>769</v>
      </c>
      <c r="B139" s="297"/>
      <c r="C139" s="297"/>
      <c r="D139" s="297"/>
      <c r="E139" s="297"/>
      <c r="F139" s="297"/>
      <c r="G139" s="297"/>
      <c r="H139" s="298"/>
      <c r="I139" s="173">
        <v>2018</v>
      </c>
      <c r="J139" s="178">
        <v>0.4</v>
      </c>
      <c r="K139" s="175">
        <v>1960</v>
      </c>
      <c r="L139" s="176">
        <f t="shared" si="4"/>
        <v>101.96274</v>
      </c>
      <c r="M139" s="187">
        <v>2927.1060000000002</v>
      </c>
      <c r="N139" s="30"/>
      <c r="O139" s="30"/>
      <c r="P139" s="16"/>
      <c r="R139" s="16"/>
    </row>
    <row r="140" spans="1:18" ht="23.25" customHeight="1">
      <c r="A140" s="296" t="s">
        <v>770</v>
      </c>
      <c r="B140" s="297"/>
      <c r="C140" s="297"/>
      <c r="D140" s="297"/>
      <c r="E140" s="297"/>
      <c r="F140" s="297"/>
      <c r="G140" s="297"/>
      <c r="H140" s="298"/>
      <c r="I140" s="173">
        <v>2018</v>
      </c>
      <c r="J140" s="178">
        <v>0.4</v>
      </c>
      <c r="K140" s="175">
        <v>198</v>
      </c>
      <c r="L140" s="176">
        <f t="shared" si="4"/>
        <v>101.96274</v>
      </c>
      <c r="M140" s="187">
        <v>88.375</v>
      </c>
      <c r="N140" s="30"/>
      <c r="O140" s="30"/>
      <c r="P140" s="16"/>
      <c r="R140" s="16"/>
    </row>
    <row r="141" spans="1:18" ht="25.5" customHeight="1">
      <c r="A141" s="296" t="s">
        <v>783</v>
      </c>
      <c r="B141" s="297"/>
      <c r="C141" s="297"/>
      <c r="D141" s="297"/>
      <c r="E141" s="297"/>
      <c r="F141" s="297"/>
      <c r="G141" s="297"/>
      <c r="H141" s="298"/>
      <c r="I141" s="173">
        <v>2018</v>
      </c>
      <c r="J141" s="178">
        <v>0.4</v>
      </c>
      <c r="K141" s="175">
        <v>238</v>
      </c>
      <c r="L141" s="176">
        <f t="shared" si="4"/>
        <v>101.96274</v>
      </c>
      <c r="M141" s="187">
        <v>113.123</v>
      </c>
      <c r="N141" s="30"/>
      <c r="O141" s="30"/>
      <c r="P141" s="16"/>
      <c r="R141" s="16"/>
    </row>
    <row r="142" spans="1:18" ht="25.5" customHeight="1">
      <c r="A142" s="296" t="s">
        <v>771</v>
      </c>
      <c r="B142" s="297"/>
      <c r="C142" s="297"/>
      <c r="D142" s="297"/>
      <c r="E142" s="297"/>
      <c r="F142" s="297"/>
      <c r="G142" s="297"/>
      <c r="H142" s="298"/>
      <c r="I142" s="173">
        <v>2018</v>
      </c>
      <c r="J142" s="178">
        <v>0.4</v>
      </c>
      <c r="K142" s="175">
        <v>65</v>
      </c>
      <c r="L142" s="176">
        <f t="shared" si="4"/>
        <v>101.96274</v>
      </c>
      <c r="M142" s="187">
        <v>24.388999999999999</v>
      </c>
      <c r="N142" s="30"/>
      <c r="O142" s="30"/>
      <c r="P142" s="16"/>
      <c r="R142" s="16"/>
    </row>
    <row r="143" spans="1:18" ht="27.75" customHeight="1">
      <c r="A143" s="296" t="s">
        <v>784</v>
      </c>
      <c r="B143" s="297"/>
      <c r="C143" s="297"/>
      <c r="D143" s="297"/>
      <c r="E143" s="297"/>
      <c r="F143" s="297"/>
      <c r="G143" s="297"/>
      <c r="H143" s="298"/>
      <c r="I143" s="173">
        <v>2018</v>
      </c>
      <c r="J143" s="178">
        <v>0.4</v>
      </c>
      <c r="K143" s="175">
        <v>54</v>
      </c>
      <c r="L143" s="176">
        <f t="shared" si="4"/>
        <v>101.96274</v>
      </c>
      <c r="M143" s="187">
        <v>26.733000000000001</v>
      </c>
      <c r="N143" s="30"/>
      <c r="O143" s="30"/>
      <c r="P143" s="16"/>
      <c r="R143" s="16"/>
    </row>
    <row r="144" spans="1:18" ht="24" customHeight="1">
      <c r="A144" s="296" t="s">
        <v>772</v>
      </c>
      <c r="B144" s="297"/>
      <c r="C144" s="297"/>
      <c r="D144" s="297"/>
      <c r="E144" s="297"/>
      <c r="F144" s="297"/>
      <c r="G144" s="297"/>
      <c r="H144" s="298"/>
      <c r="I144" s="173">
        <v>2018</v>
      </c>
      <c r="J144" s="178">
        <v>0.4</v>
      </c>
      <c r="K144" s="175">
        <v>270</v>
      </c>
      <c r="L144" s="176">
        <f t="shared" si="4"/>
        <v>101.96274</v>
      </c>
      <c r="M144" s="187">
        <v>117.514</v>
      </c>
      <c r="N144" s="30"/>
      <c r="O144" s="30"/>
      <c r="P144" s="16"/>
      <c r="R144" s="16"/>
    </row>
    <row r="145" spans="1:18" ht="26.25" customHeight="1">
      <c r="A145" s="296" t="s">
        <v>824</v>
      </c>
      <c r="B145" s="297"/>
      <c r="C145" s="297"/>
      <c r="D145" s="297"/>
      <c r="E145" s="297"/>
      <c r="F145" s="297"/>
      <c r="G145" s="297"/>
      <c r="H145" s="298"/>
      <c r="I145" s="173">
        <v>2018</v>
      </c>
      <c r="J145" s="178">
        <v>0.4</v>
      </c>
      <c r="K145" s="175">
        <v>425</v>
      </c>
      <c r="L145" s="176">
        <f t="shared" si="4"/>
        <v>101.96274</v>
      </c>
      <c r="M145" s="187">
        <v>220.19499999999999</v>
      </c>
      <c r="N145" s="30"/>
      <c r="O145" s="30"/>
      <c r="P145" s="16"/>
      <c r="R145" s="16"/>
    </row>
    <row r="146" spans="1:18" ht="25.5" customHeight="1">
      <c r="A146" s="296" t="s">
        <v>773</v>
      </c>
      <c r="B146" s="297"/>
      <c r="C146" s="297"/>
      <c r="D146" s="297"/>
      <c r="E146" s="297"/>
      <c r="F146" s="297"/>
      <c r="G146" s="297"/>
      <c r="H146" s="298"/>
      <c r="I146" s="173">
        <v>2018</v>
      </c>
      <c r="J146" s="178">
        <v>0.4</v>
      </c>
      <c r="K146" s="175">
        <v>252</v>
      </c>
      <c r="L146" s="176">
        <f t="shared" si="4"/>
        <v>101.96274</v>
      </c>
      <c r="M146" s="187">
        <v>96.412000000000006</v>
      </c>
      <c r="N146" s="30"/>
      <c r="O146" s="30"/>
      <c r="P146" s="16"/>
      <c r="R146" s="16"/>
    </row>
    <row r="147" spans="1:18" ht="27" customHeight="1">
      <c r="A147" s="296" t="s">
        <v>785</v>
      </c>
      <c r="B147" s="297"/>
      <c r="C147" s="297"/>
      <c r="D147" s="297"/>
      <c r="E147" s="297"/>
      <c r="F147" s="297"/>
      <c r="G147" s="297"/>
      <c r="H147" s="298"/>
      <c r="I147" s="173">
        <v>2018</v>
      </c>
      <c r="J147" s="178">
        <v>0.4</v>
      </c>
      <c r="K147" s="175">
        <v>90</v>
      </c>
      <c r="L147" s="176">
        <f t="shared" si="4"/>
        <v>101.96274</v>
      </c>
      <c r="M147" s="187">
        <v>46.259</v>
      </c>
      <c r="N147" s="30"/>
      <c r="O147" s="30"/>
      <c r="P147" s="16"/>
      <c r="R147" s="16"/>
    </row>
    <row r="148" spans="1:18" ht="26.25" customHeight="1">
      <c r="A148" s="296" t="s">
        <v>828</v>
      </c>
      <c r="B148" s="297"/>
      <c r="C148" s="297"/>
      <c r="D148" s="297"/>
      <c r="E148" s="297"/>
      <c r="F148" s="297"/>
      <c r="G148" s="297"/>
      <c r="H148" s="298"/>
      <c r="I148" s="173">
        <v>2018</v>
      </c>
      <c r="J148" s="178">
        <v>0.4</v>
      </c>
      <c r="K148" s="175">
        <v>60</v>
      </c>
      <c r="L148" s="176">
        <f t="shared" si="4"/>
        <v>101.96274</v>
      </c>
      <c r="M148" s="187">
        <v>39.51</v>
      </c>
      <c r="N148" s="30"/>
      <c r="O148" s="30"/>
      <c r="P148" s="16"/>
      <c r="R148" s="16"/>
    </row>
    <row r="149" spans="1:18" ht="26.25" customHeight="1">
      <c r="A149" s="296" t="s">
        <v>829</v>
      </c>
      <c r="B149" s="297"/>
      <c r="C149" s="297"/>
      <c r="D149" s="297"/>
      <c r="E149" s="297"/>
      <c r="F149" s="297"/>
      <c r="G149" s="297"/>
      <c r="H149" s="298"/>
      <c r="I149" s="173">
        <v>2018</v>
      </c>
      <c r="J149" s="178">
        <v>0.4</v>
      </c>
      <c r="K149" s="175">
        <v>252</v>
      </c>
      <c r="L149" s="176">
        <f t="shared" si="4"/>
        <v>101.96274</v>
      </c>
      <c r="M149" s="187">
        <v>112.221</v>
      </c>
      <c r="N149" s="30"/>
      <c r="O149" s="30"/>
      <c r="P149" s="16"/>
      <c r="R149" s="16"/>
    </row>
    <row r="150" spans="1:18" ht="18.75" customHeight="1">
      <c r="A150" s="296" t="s">
        <v>774</v>
      </c>
      <c r="B150" s="297"/>
      <c r="C150" s="297"/>
      <c r="D150" s="297"/>
      <c r="E150" s="297"/>
      <c r="F150" s="297"/>
      <c r="G150" s="297"/>
      <c r="H150" s="298"/>
      <c r="I150" s="173">
        <v>2018</v>
      </c>
      <c r="J150" s="178">
        <v>0.4</v>
      </c>
      <c r="K150" s="175">
        <v>68</v>
      </c>
      <c r="L150" s="176">
        <f t="shared" si="4"/>
        <v>101.96274</v>
      </c>
      <c r="M150" s="187">
        <v>194.749</v>
      </c>
      <c r="N150" s="30"/>
      <c r="O150" s="30"/>
      <c r="P150" s="16"/>
      <c r="R150" s="16"/>
    </row>
    <row r="151" spans="1:18" ht="25.5" customHeight="1">
      <c r="A151" s="296" t="s">
        <v>775</v>
      </c>
      <c r="B151" s="297"/>
      <c r="C151" s="297"/>
      <c r="D151" s="297"/>
      <c r="E151" s="297"/>
      <c r="F151" s="297"/>
      <c r="G151" s="297"/>
      <c r="H151" s="298"/>
      <c r="I151" s="173">
        <v>2018</v>
      </c>
      <c r="J151" s="178">
        <v>0.4</v>
      </c>
      <c r="K151" s="175">
        <v>2948</v>
      </c>
      <c r="L151" s="176">
        <f t="shared" si="4"/>
        <v>101.96274</v>
      </c>
      <c r="M151" s="187">
        <v>1589.039</v>
      </c>
      <c r="N151" s="30"/>
      <c r="O151" s="30"/>
      <c r="P151" s="16"/>
      <c r="R151" s="16"/>
    </row>
    <row r="152" spans="1:18" ht="27" customHeight="1">
      <c r="A152" s="296" t="s">
        <v>776</v>
      </c>
      <c r="B152" s="297"/>
      <c r="C152" s="297"/>
      <c r="D152" s="297"/>
      <c r="E152" s="297"/>
      <c r="F152" s="297"/>
      <c r="G152" s="297"/>
      <c r="H152" s="298"/>
      <c r="I152" s="173">
        <v>2018</v>
      </c>
      <c r="J152" s="178">
        <v>0.4</v>
      </c>
      <c r="K152" s="175">
        <v>140</v>
      </c>
      <c r="L152" s="176">
        <f t="shared" si="4"/>
        <v>101.96274</v>
      </c>
      <c r="M152" s="187">
        <v>66.772999999999996</v>
      </c>
      <c r="N152" s="30"/>
      <c r="O152" s="30"/>
      <c r="P152" s="16"/>
      <c r="R152" s="16"/>
    </row>
    <row r="153" spans="1:18" ht="27" customHeight="1">
      <c r="A153" s="296" t="s">
        <v>777</v>
      </c>
      <c r="B153" s="297"/>
      <c r="C153" s="297"/>
      <c r="D153" s="297"/>
      <c r="E153" s="297"/>
      <c r="F153" s="297"/>
      <c r="G153" s="297"/>
      <c r="H153" s="298"/>
      <c r="I153" s="173">
        <v>2018</v>
      </c>
      <c r="J153" s="178">
        <v>0.4</v>
      </c>
      <c r="K153" s="175">
        <v>90</v>
      </c>
      <c r="L153" s="176">
        <f t="shared" si="4"/>
        <v>101.96274</v>
      </c>
      <c r="M153" s="187">
        <v>42.018999999999998</v>
      </c>
      <c r="N153" s="30"/>
      <c r="O153" s="30"/>
      <c r="P153" s="16"/>
      <c r="R153" s="16"/>
    </row>
    <row r="154" spans="1:18" ht="23.25" customHeight="1">
      <c r="A154" s="296" t="s">
        <v>841</v>
      </c>
      <c r="B154" s="297"/>
      <c r="C154" s="297"/>
      <c r="D154" s="297"/>
      <c r="E154" s="297"/>
      <c r="F154" s="297"/>
      <c r="G154" s="297"/>
      <c r="H154" s="298"/>
      <c r="I154" s="173">
        <v>2018</v>
      </c>
      <c r="J154" s="178">
        <v>0.4</v>
      </c>
      <c r="K154" s="175">
        <v>140</v>
      </c>
      <c r="L154" s="176">
        <f t="shared" si="4"/>
        <v>101.96274</v>
      </c>
      <c r="M154" s="187">
        <v>71.156000000000006</v>
      </c>
      <c r="N154" s="30"/>
      <c r="O154" s="30"/>
      <c r="P154" s="16"/>
      <c r="R154" s="16"/>
    </row>
    <row r="155" spans="1:18" ht="26.25" customHeight="1">
      <c r="A155" s="296" t="s">
        <v>786</v>
      </c>
      <c r="B155" s="297"/>
      <c r="C155" s="297"/>
      <c r="D155" s="297"/>
      <c r="E155" s="297"/>
      <c r="F155" s="297"/>
      <c r="G155" s="297"/>
      <c r="H155" s="298"/>
      <c r="I155" s="173">
        <v>2018</v>
      </c>
      <c r="J155" s="178">
        <v>0.4</v>
      </c>
      <c r="K155" s="175">
        <v>29</v>
      </c>
      <c r="L155" s="176">
        <f t="shared" si="4"/>
        <v>101.96274</v>
      </c>
      <c r="M155" s="187">
        <v>11.613</v>
      </c>
      <c r="N155" s="30"/>
      <c r="O155" s="30"/>
      <c r="P155" s="16"/>
      <c r="R155" s="16"/>
    </row>
    <row r="156" spans="1:18" ht="26.25" customHeight="1">
      <c r="A156" s="296" t="s">
        <v>778</v>
      </c>
      <c r="B156" s="297"/>
      <c r="C156" s="297"/>
      <c r="D156" s="297"/>
      <c r="E156" s="297"/>
      <c r="F156" s="297"/>
      <c r="G156" s="297"/>
      <c r="H156" s="298"/>
      <c r="I156" s="173">
        <v>2018</v>
      </c>
      <c r="J156" s="178">
        <v>0.4</v>
      </c>
      <c r="K156" s="175">
        <v>180</v>
      </c>
      <c r="L156" s="176">
        <f t="shared" si="4"/>
        <v>101.96274</v>
      </c>
      <c r="M156" s="187">
        <v>89.183000000000007</v>
      </c>
      <c r="N156" s="30"/>
      <c r="O156" s="30"/>
      <c r="P156" s="16"/>
      <c r="R156" s="16"/>
    </row>
    <row r="157" spans="1:18" ht="25.5" customHeight="1">
      <c r="A157" s="296" t="s">
        <v>847</v>
      </c>
      <c r="B157" s="297"/>
      <c r="C157" s="297"/>
      <c r="D157" s="297"/>
      <c r="E157" s="297"/>
      <c r="F157" s="297"/>
      <c r="G157" s="297"/>
      <c r="H157" s="298"/>
      <c r="I157" s="173">
        <v>2018</v>
      </c>
      <c r="J157" s="178">
        <v>0.4</v>
      </c>
      <c r="K157" s="175">
        <v>60</v>
      </c>
      <c r="L157" s="176">
        <f t="shared" si="4"/>
        <v>101.96274</v>
      </c>
      <c r="M157" s="187">
        <v>32.154000000000003</v>
      </c>
      <c r="N157" s="30"/>
      <c r="O157" s="30"/>
      <c r="P157" s="16"/>
      <c r="R157" s="16"/>
    </row>
    <row r="158" spans="1:18" ht="24" customHeight="1">
      <c r="A158" s="296" t="s">
        <v>779</v>
      </c>
      <c r="B158" s="297"/>
      <c r="C158" s="297"/>
      <c r="D158" s="297"/>
      <c r="E158" s="297"/>
      <c r="F158" s="297"/>
      <c r="G158" s="297"/>
      <c r="H158" s="298"/>
      <c r="I158" s="173">
        <v>2018</v>
      </c>
      <c r="J158" s="178">
        <v>0.4</v>
      </c>
      <c r="K158" s="175">
        <v>53</v>
      </c>
      <c r="L158" s="176">
        <f t="shared" si="4"/>
        <v>101.96274</v>
      </c>
      <c r="M158" s="187">
        <v>31.867000000000001</v>
      </c>
      <c r="N158" s="30"/>
      <c r="O158" s="30"/>
      <c r="P158" s="16"/>
      <c r="R158" s="16"/>
    </row>
    <row r="159" spans="1:18" ht="25.5" customHeight="1">
      <c r="A159" s="296" t="s">
        <v>780</v>
      </c>
      <c r="B159" s="297"/>
      <c r="C159" s="297"/>
      <c r="D159" s="297"/>
      <c r="E159" s="297"/>
      <c r="F159" s="297"/>
      <c r="G159" s="297"/>
      <c r="H159" s="298"/>
      <c r="I159" s="173">
        <v>2018</v>
      </c>
      <c r="J159" s="178">
        <v>0.4</v>
      </c>
      <c r="K159" s="175">
        <v>120</v>
      </c>
      <c r="L159" s="176">
        <f t="shared" si="4"/>
        <v>101.96274</v>
      </c>
      <c r="M159" s="187">
        <v>66.86</v>
      </c>
      <c r="N159" s="30"/>
      <c r="O159" s="30"/>
      <c r="P159" s="16"/>
      <c r="R159" s="16"/>
    </row>
    <row r="160" spans="1:18" ht="26.25" customHeight="1">
      <c r="A160" s="296" t="s">
        <v>781</v>
      </c>
      <c r="B160" s="297"/>
      <c r="C160" s="297"/>
      <c r="D160" s="297"/>
      <c r="E160" s="297"/>
      <c r="F160" s="297"/>
      <c r="G160" s="297"/>
      <c r="H160" s="298"/>
      <c r="I160" s="173">
        <v>2018</v>
      </c>
      <c r="J160" s="178">
        <v>0.4</v>
      </c>
      <c r="K160" s="175">
        <v>158</v>
      </c>
      <c r="L160" s="176">
        <f t="shared" si="4"/>
        <v>101.96274</v>
      </c>
      <c r="M160" s="187">
        <v>85.117000000000004</v>
      </c>
      <c r="N160" s="30"/>
      <c r="O160" s="30"/>
      <c r="P160" s="16"/>
      <c r="R160" s="16"/>
    </row>
    <row r="161" spans="1:18" ht="25.5" customHeight="1">
      <c r="A161" s="296" t="s">
        <v>782</v>
      </c>
      <c r="B161" s="297"/>
      <c r="C161" s="297"/>
      <c r="D161" s="297"/>
      <c r="E161" s="297"/>
      <c r="F161" s="297"/>
      <c r="G161" s="297"/>
      <c r="H161" s="298"/>
      <c r="I161" s="173">
        <v>2018</v>
      </c>
      <c r="J161" s="178">
        <v>0.4</v>
      </c>
      <c r="K161" s="175">
        <v>362</v>
      </c>
      <c r="L161" s="176">
        <f t="shared" si="4"/>
        <v>101.96274</v>
      </c>
      <c r="M161" s="187">
        <v>189.28</v>
      </c>
      <c r="N161" s="30"/>
      <c r="O161" s="30"/>
      <c r="P161" s="16"/>
      <c r="R161" s="16"/>
    </row>
    <row r="162" spans="1:18" ht="12.75">
      <c r="A162" s="269" t="s">
        <v>17</v>
      </c>
      <c r="B162" s="269"/>
      <c r="C162" s="269"/>
      <c r="D162" s="269"/>
      <c r="E162" s="269"/>
      <c r="F162" s="269"/>
      <c r="G162" s="269"/>
      <c r="H162" s="269"/>
      <c r="I162" s="130"/>
      <c r="J162" s="131"/>
      <c r="K162" s="132"/>
      <c r="L162" s="133"/>
      <c r="M162" s="149"/>
      <c r="N162" s="31"/>
      <c r="O162" s="34"/>
      <c r="P162" s="16"/>
      <c r="R162" s="16"/>
    </row>
    <row r="163" spans="1:18" ht="12.75">
      <c r="A163" s="286" t="s">
        <v>8</v>
      </c>
      <c r="B163" s="287"/>
      <c r="C163" s="287"/>
      <c r="D163" s="287"/>
      <c r="E163" s="287"/>
      <c r="F163" s="287"/>
      <c r="G163" s="287"/>
      <c r="H163" s="288"/>
      <c r="I163" s="130"/>
      <c r="J163" s="131"/>
      <c r="K163" s="132"/>
      <c r="L163" s="133"/>
      <c r="M163" s="136"/>
      <c r="N163" s="30"/>
      <c r="O163" s="30"/>
      <c r="P163" s="16"/>
      <c r="R163" s="16"/>
    </row>
    <row r="164" spans="1:18" ht="12.75">
      <c r="A164" s="268" t="s">
        <v>164</v>
      </c>
      <c r="B164" s="268"/>
      <c r="C164" s="268"/>
      <c r="D164" s="268"/>
      <c r="E164" s="268"/>
      <c r="F164" s="268"/>
      <c r="G164" s="268"/>
      <c r="H164" s="268"/>
      <c r="I164" s="144"/>
      <c r="J164" s="135"/>
      <c r="K164" s="132"/>
      <c r="L164" s="133"/>
      <c r="M164" s="136"/>
      <c r="N164" s="30"/>
      <c r="O164" s="30"/>
    </row>
    <row r="165" spans="1:18" ht="12.75">
      <c r="A165" s="269" t="s">
        <v>123</v>
      </c>
      <c r="B165" s="269"/>
      <c r="C165" s="269"/>
      <c r="D165" s="269"/>
      <c r="E165" s="269"/>
      <c r="F165" s="269"/>
      <c r="G165" s="269"/>
      <c r="H165" s="269"/>
      <c r="I165" s="130"/>
      <c r="J165" s="131"/>
      <c r="K165" s="132"/>
      <c r="L165" s="133"/>
      <c r="M165" s="136"/>
      <c r="N165" s="30"/>
      <c r="O165" s="30"/>
    </row>
    <row r="166" spans="1:18" ht="12.75">
      <c r="A166" s="268" t="s">
        <v>164</v>
      </c>
      <c r="B166" s="268"/>
      <c r="C166" s="268"/>
      <c r="D166" s="268"/>
      <c r="E166" s="268"/>
      <c r="F166" s="268"/>
      <c r="G166" s="268"/>
      <c r="H166" s="268"/>
      <c r="I166" s="144"/>
      <c r="J166" s="135"/>
      <c r="K166" s="132"/>
      <c r="L166" s="133"/>
      <c r="M166" s="136"/>
      <c r="N166" s="30"/>
      <c r="O166" s="30"/>
    </row>
    <row r="167" spans="1:18" ht="12.75">
      <c r="A167" s="269" t="s">
        <v>166</v>
      </c>
      <c r="B167" s="269"/>
      <c r="C167" s="269"/>
      <c r="D167" s="269"/>
      <c r="E167" s="269"/>
      <c r="F167" s="269"/>
      <c r="G167" s="269"/>
      <c r="H167" s="269"/>
      <c r="I167" s="130"/>
      <c r="J167" s="131"/>
      <c r="K167" s="132"/>
      <c r="L167" s="133"/>
      <c r="M167" s="136"/>
      <c r="N167" s="30"/>
      <c r="O167" s="30"/>
    </row>
    <row r="168" spans="1:18" ht="12.75">
      <c r="A168" s="268" t="s">
        <v>164</v>
      </c>
      <c r="B168" s="268"/>
      <c r="C168" s="268"/>
      <c r="D168" s="268"/>
      <c r="E168" s="268"/>
      <c r="F168" s="268"/>
      <c r="G168" s="268"/>
      <c r="H168" s="268"/>
      <c r="I168" s="144"/>
      <c r="J168" s="135"/>
      <c r="K168" s="132"/>
      <c r="L168" s="133"/>
      <c r="M168" s="136"/>
      <c r="N168" s="30"/>
      <c r="O168" s="30"/>
    </row>
    <row r="169" spans="1:18" ht="12.75">
      <c r="A169" s="269" t="s">
        <v>9</v>
      </c>
      <c r="B169" s="269"/>
      <c r="C169" s="269"/>
      <c r="D169" s="269"/>
      <c r="E169" s="269"/>
      <c r="F169" s="269"/>
      <c r="G169" s="269"/>
      <c r="H169" s="269"/>
      <c r="I169" s="130"/>
      <c r="J169" s="131"/>
      <c r="K169" s="132"/>
      <c r="L169" s="133"/>
      <c r="M169" s="136"/>
      <c r="N169" s="30"/>
      <c r="O169" s="30"/>
    </row>
    <row r="170" spans="1:18" ht="12.75">
      <c r="A170" s="268" t="s">
        <v>164</v>
      </c>
      <c r="B170" s="268"/>
      <c r="C170" s="268"/>
      <c r="D170" s="268"/>
      <c r="E170" s="268"/>
      <c r="F170" s="268"/>
      <c r="G170" s="268"/>
      <c r="H170" s="268"/>
      <c r="I170" s="144"/>
      <c r="J170" s="135"/>
      <c r="K170" s="132"/>
      <c r="L170" s="133"/>
      <c r="M170" s="136"/>
      <c r="N170" s="30"/>
      <c r="O170" s="30"/>
    </row>
    <row r="171" spans="1:18" ht="12.75">
      <c r="A171" s="269" t="s">
        <v>10</v>
      </c>
      <c r="B171" s="269"/>
      <c r="C171" s="269"/>
      <c r="D171" s="269"/>
      <c r="E171" s="269"/>
      <c r="F171" s="269"/>
      <c r="G171" s="269"/>
      <c r="H171" s="269"/>
      <c r="I171" s="130"/>
      <c r="J171" s="131"/>
      <c r="K171" s="132"/>
      <c r="L171" s="133"/>
      <c r="M171" s="149"/>
      <c r="N171" s="31"/>
      <c r="O171" s="34"/>
    </row>
    <row r="172" spans="1:18" ht="12.75">
      <c r="A172" s="270" t="s">
        <v>18</v>
      </c>
      <c r="B172" s="270"/>
      <c r="C172" s="270"/>
      <c r="D172" s="270"/>
      <c r="E172" s="270"/>
      <c r="F172" s="270"/>
      <c r="G172" s="270"/>
      <c r="H172" s="270"/>
      <c r="I172" s="141"/>
      <c r="J172" s="142"/>
      <c r="K172" s="132"/>
      <c r="L172" s="143"/>
      <c r="M172" s="136"/>
      <c r="N172" s="30"/>
      <c r="O172" s="30"/>
    </row>
    <row r="173" spans="1:18" ht="12.75">
      <c r="A173" s="269" t="s">
        <v>19</v>
      </c>
      <c r="B173" s="269"/>
      <c r="C173" s="269"/>
      <c r="D173" s="269"/>
      <c r="E173" s="269"/>
      <c r="F173" s="269"/>
      <c r="G173" s="269"/>
      <c r="H173" s="269"/>
      <c r="I173" s="130"/>
      <c r="J173" s="131"/>
      <c r="K173" s="132"/>
      <c r="L173" s="133"/>
      <c r="M173" s="136"/>
      <c r="N173" s="30"/>
      <c r="O173" s="30"/>
    </row>
    <row r="174" spans="1:18" ht="12.75">
      <c r="A174" s="268" t="s">
        <v>164</v>
      </c>
      <c r="B174" s="268"/>
      <c r="C174" s="268"/>
      <c r="D174" s="268"/>
      <c r="E174" s="268"/>
      <c r="F174" s="268"/>
      <c r="G174" s="268"/>
      <c r="H174" s="268"/>
      <c r="I174" s="144"/>
      <c r="J174" s="135"/>
      <c r="K174" s="132"/>
      <c r="L174" s="133"/>
      <c r="M174" s="136"/>
      <c r="N174" s="30"/>
      <c r="O174" s="30"/>
    </row>
    <row r="175" spans="1:18" ht="18.75" customHeight="1">
      <c r="A175" s="281" t="s">
        <v>20</v>
      </c>
      <c r="B175" s="281"/>
      <c r="C175" s="281"/>
      <c r="D175" s="281"/>
      <c r="E175" s="281"/>
      <c r="F175" s="281"/>
      <c r="G175" s="281"/>
      <c r="H175" s="281"/>
      <c r="I175" s="151"/>
      <c r="J175" s="152"/>
      <c r="K175" s="153"/>
      <c r="L175" s="154"/>
      <c r="M175" s="149">
        <f>SUM(M176:M191)/SUM(K176:K191)*1000</f>
        <v>73.729439809296778</v>
      </c>
      <c r="N175" s="31" t="s">
        <v>494</v>
      </c>
      <c r="O175" s="36"/>
    </row>
    <row r="176" spans="1:18" ht="25.5" customHeight="1">
      <c r="A176" s="321" t="s">
        <v>791</v>
      </c>
      <c r="B176" s="322"/>
      <c r="C176" s="322"/>
      <c r="D176" s="322"/>
      <c r="E176" s="322"/>
      <c r="F176" s="322"/>
      <c r="G176" s="322"/>
      <c r="H176" s="323"/>
      <c r="I176" s="181">
        <v>2018</v>
      </c>
      <c r="J176" s="181">
        <v>0.4</v>
      </c>
      <c r="K176" s="175">
        <v>60</v>
      </c>
      <c r="L176" s="176">
        <f>83*0.38*0.94*1.73</f>
        <v>51.290347999999994</v>
      </c>
      <c r="M176" s="182">
        <v>2.855</v>
      </c>
      <c r="N176" s="31"/>
      <c r="O176" s="36"/>
    </row>
    <row r="177" spans="1:15" ht="25.5" customHeight="1">
      <c r="A177" s="318" t="s">
        <v>794</v>
      </c>
      <c r="B177" s="319"/>
      <c r="C177" s="319"/>
      <c r="D177" s="319"/>
      <c r="E177" s="319"/>
      <c r="F177" s="319"/>
      <c r="G177" s="319"/>
      <c r="H177" s="320"/>
      <c r="I177" s="181">
        <v>2018</v>
      </c>
      <c r="J177" s="181">
        <v>0.4</v>
      </c>
      <c r="K177" s="175">
        <v>196</v>
      </c>
      <c r="L177" s="176">
        <f>83*0.38*0.94*1.73</f>
        <v>51.290347999999994</v>
      </c>
      <c r="M177" s="182">
        <v>7.35</v>
      </c>
      <c r="N177" s="31"/>
      <c r="O177" s="36"/>
    </row>
    <row r="178" spans="1:15" ht="25.5" customHeight="1">
      <c r="A178" s="318" t="s">
        <v>795</v>
      </c>
      <c r="B178" s="319"/>
      <c r="C178" s="319"/>
      <c r="D178" s="319"/>
      <c r="E178" s="319"/>
      <c r="F178" s="319"/>
      <c r="G178" s="319"/>
      <c r="H178" s="320"/>
      <c r="I178" s="181">
        <v>2018</v>
      </c>
      <c r="J178" s="181">
        <v>0.4</v>
      </c>
      <c r="K178" s="175">
        <v>30</v>
      </c>
      <c r="L178" s="176">
        <f>83*0.38*0.94*1.73</f>
        <v>51.290347999999994</v>
      </c>
      <c r="M178" s="182">
        <v>1.0609999999999999</v>
      </c>
      <c r="N178" s="31"/>
      <c r="O178" s="36"/>
    </row>
    <row r="179" spans="1:15" ht="25.5" customHeight="1">
      <c r="A179" s="318" t="s">
        <v>796</v>
      </c>
      <c r="B179" s="319"/>
      <c r="C179" s="319"/>
      <c r="D179" s="319"/>
      <c r="E179" s="319"/>
      <c r="F179" s="319"/>
      <c r="G179" s="319"/>
      <c r="H179" s="320"/>
      <c r="I179" s="181">
        <v>2018</v>
      </c>
      <c r="J179" s="181">
        <v>0.4</v>
      </c>
      <c r="K179" s="175">
        <v>25</v>
      </c>
      <c r="L179" s="176">
        <f>83*0.38*0.94*1.73</f>
        <v>51.290347999999994</v>
      </c>
      <c r="M179" s="182">
        <v>2.0259999999999998</v>
      </c>
      <c r="N179" s="31"/>
      <c r="O179" s="36"/>
    </row>
    <row r="180" spans="1:15" ht="25.5" customHeight="1">
      <c r="A180" s="318" t="s">
        <v>797</v>
      </c>
      <c r="B180" s="319"/>
      <c r="C180" s="319"/>
      <c r="D180" s="319"/>
      <c r="E180" s="319"/>
      <c r="F180" s="319"/>
      <c r="G180" s="319"/>
      <c r="H180" s="320"/>
      <c r="I180" s="181">
        <v>2018</v>
      </c>
      <c r="J180" s="181">
        <v>0.4</v>
      </c>
      <c r="K180" s="175">
        <v>92</v>
      </c>
      <c r="L180" s="176">
        <f t="shared" ref="L180:L190" si="9">83*0.38*0.94*1.73</f>
        <v>51.290347999999994</v>
      </c>
      <c r="M180" s="182">
        <v>3.1059999999999999</v>
      </c>
      <c r="N180" s="31"/>
      <c r="O180" s="36"/>
    </row>
    <row r="181" spans="1:15" ht="25.5" customHeight="1">
      <c r="A181" s="318" t="s">
        <v>802</v>
      </c>
      <c r="B181" s="319"/>
      <c r="C181" s="319"/>
      <c r="D181" s="319"/>
      <c r="E181" s="319"/>
      <c r="F181" s="319"/>
      <c r="G181" s="319"/>
      <c r="H181" s="320"/>
      <c r="I181" s="181">
        <v>2018</v>
      </c>
      <c r="J181" s="181">
        <v>0.4</v>
      </c>
      <c r="K181" s="175">
        <v>43</v>
      </c>
      <c r="L181" s="176">
        <f t="shared" si="9"/>
        <v>51.290347999999994</v>
      </c>
      <c r="M181" s="182">
        <v>4.899</v>
      </c>
      <c r="N181" s="31"/>
      <c r="O181" s="36"/>
    </row>
    <row r="182" spans="1:15" ht="25.5" customHeight="1">
      <c r="A182" s="318" t="s">
        <v>813</v>
      </c>
      <c r="B182" s="319"/>
      <c r="C182" s="319"/>
      <c r="D182" s="319"/>
      <c r="E182" s="319"/>
      <c r="F182" s="319"/>
      <c r="G182" s="319"/>
      <c r="H182" s="320"/>
      <c r="I182" s="181">
        <v>2018</v>
      </c>
      <c r="J182" s="181">
        <v>0.4</v>
      </c>
      <c r="K182" s="175">
        <v>37</v>
      </c>
      <c r="L182" s="176">
        <f t="shared" si="9"/>
        <v>51.290347999999994</v>
      </c>
      <c r="M182" s="182">
        <v>1.6970000000000001</v>
      </c>
      <c r="N182" s="31"/>
      <c r="O182" s="36"/>
    </row>
    <row r="183" spans="1:15" ht="25.5" customHeight="1">
      <c r="A183" s="318" t="s">
        <v>832</v>
      </c>
      <c r="B183" s="319"/>
      <c r="C183" s="319"/>
      <c r="D183" s="319"/>
      <c r="E183" s="319"/>
      <c r="F183" s="319"/>
      <c r="G183" s="319"/>
      <c r="H183" s="320"/>
      <c r="I183" s="181">
        <v>2018</v>
      </c>
      <c r="J183" s="181">
        <v>0.4</v>
      </c>
      <c r="K183" s="175">
        <v>30</v>
      </c>
      <c r="L183" s="176">
        <f t="shared" si="9"/>
        <v>51.290347999999994</v>
      </c>
      <c r="M183" s="182">
        <v>6.1360000000000001</v>
      </c>
      <c r="N183" s="31"/>
      <c r="O183" s="36"/>
    </row>
    <row r="184" spans="1:15" ht="25.5" customHeight="1">
      <c r="A184" s="318" t="s">
        <v>833</v>
      </c>
      <c r="B184" s="319"/>
      <c r="C184" s="319"/>
      <c r="D184" s="319"/>
      <c r="E184" s="319"/>
      <c r="F184" s="319"/>
      <c r="G184" s="319"/>
      <c r="H184" s="320"/>
      <c r="I184" s="181">
        <v>2018</v>
      </c>
      <c r="J184" s="181">
        <v>0.4</v>
      </c>
      <c r="K184" s="175">
        <v>46</v>
      </c>
      <c r="L184" s="176">
        <f t="shared" si="9"/>
        <v>51.290347999999994</v>
      </c>
      <c r="M184" s="182">
        <v>2.7530000000000001</v>
      </c>
      <c r="N184" s="31"/>
      <c r="O184" s="36"/>
    </row>
    <row r="185" spans="1:15" ht="25.5" customHeight="1">
      <c r="A185" s="318" t="s">
        <v>843</v>
      </c>
      <c r="B185" s="319"/>
      <c r="C185" s="319"/>
      <c r="D185" s="319"/>
      <c r="E185" s="319"/>
      <c r="F185" s="319"/>
      <c r="G185" s="319"/>
      <c r="H185" s="320"/>
      <c r="I185" s="181">
        <v>2018</v>
      </c>
      <c r="J185" s="181">
        <v>0.4</v>
      </c>
      <c r="K185" s="175">
        <v>120</v>
      </c>
      <c r="L185" s="176">
        <f t="shared" si="9"/>
        <v>51.290347999999994</v>
      </c>
      <c r="M185" s="182">
        <v>16.539000000000001</v>
      </c>
      <c r="N185" s="31"/>
      <c r="O185" s="36"/>
    </row>
    <row r="186" spans="1:15" ht="25.5" customHeight="1">
      <c r="A186" s="318" t="s">
        <v>850</v>
      </c>
      <c r="B186" s="319"/>
      <c r="C186" s="319"/>
      <c r="D186" s="319"/>
      <c r="E186" s="319"/>
      <c r="F186" s="319"/>
      <c r="G186" s="319"/>
      <c r="H186" s="320"/>
      <c r="I186" s="181">
        <v>2018</v>
      </c>
      <c r="J186" s="181">
        <v>0.4</v>
      </c>
      <c r="K186" s="175">
        <v>30</v>
      </c>
      <c r="L186" s="176">
        <f t="shared" si="9"/>
        <v>51.290347999999994</v>
      </c>
      <c r="M186" s="182">
        <v>2.1110000000000002</v>
      </c>
      <c r="N186" s="31"/>
      <c r="O186" s="36"/>
    </row>
    <row r="187" spans="1:15" ht="25.5" customHeight="1">
      <c r="A187" s="318" t="s">
        <v>853</v>
      </c>
      <c r="B187" s="319"/>
      <c r="C187" s="319"/>
      <c r="D187" s="319"/>
      <c r="E187" s="319"/>
      <c r="F187" s="319"/>
      <c r="G187" s="319"/>
      <c r="H187" s="320"/>
      <c r="I187" s="181">
        <v>2018</v>
      </c>
      <c r="J187" s="181">
        <v>0.4</v>
      </c>
      <c r="K187" s="175">
        <v>16</v>
      </c>
      <c r="L187" s="176">
        <f t="shared" si="9"/>
        <v>51.290347999999994</v>
      </c>
      <c r="M187" s="182">
        <v>0.71099999999999997</v>
      </c>
      <c r="N187" s="31"/>
      <c r="O187" s="36"/>
    </row>
    <row r="188" spans="1:15" ht="25.5" customHeight="1">
      <c r="A188" s="318" t="s">
        <v>856</v>
      </c>
      <c r="B188" s="319"/>
      <c r="C188" s="319"/>
      <c r="D188" s="319"/>
      <c r="E188" s="319"/>
      <c r="F188" s="319"/>
      <c r="G188" s="319"/>
      <c r="H188" s="320"/>
      <c r="I188" s="181">
        <v>2018</v>
      </c>
      <c r="J188" s="181">
        <v>0.4</v>
      </c>
      <c r="K188" s="175">
        <v>30</v>
      </c>
      <c r="L188" s="176">
        <f t="shared" si="9"/>
        <v>51.290347999999994</v>
      </c>
      <c r="M188" s="182">
        <v>4.2729999999999997</v>
      </c>
      <c r="N188" s="31"/>
      <c r="O188" s="36"/>
    </row>
    <row r="189" spans="1:15" ht="25.5" customHeight="1">
      <c r="A189" s="318" t="s">
        <v>857</v>
      </c>
      <c r="B189" s="319"/>
      <c r="C189" s="319"/>
      <c r="D189" s="319"/>
      <c r="E189" s="319"/>
      <c r="F189" s="319"/>
      <c r="G189" s="319"/>
      <c r="H189" s="320"/>
      <c r="I189" s="181">
        <v>2018</v>
      </c>
      <c r="J189" s="181">
        <v>0.4</v>
      </c>
      <c r="K189" s="175">
        <v>24</v>
      </c>
      <c r="L189" s="176">
        <f t="shared" si="9"/>
        <v>51.290347999999994</v>
      </c>
      <c r="M189" s="182">
        <v>3.2879999999999998</v>
      </c>
      <c r="N189" s="31"/>
      <c r="O189" s="36"/>
    </row>
    <row r="190" spans="1:15" ht="30" customHeight="1">
      <c r="A190" s="318" t="s">
        <v>852</v>
      </c>
      <c r="B190" s="319"/>
      <c r="C190" s="319"/>
      <c r="D190" s="319"/>
      <c r="E190" s="319"/>
      <c r="F190" s="319"/>
      <c r="G190" s="319"/>
      <c r="H190" s="320"/>
      <c r="I190" s="181">
        <v>2018</v>
      </c>
      <c r="J190" s="181">
        <v>0.4</v>
      </c>
      <c r="K190" s="175">
        <v>40</v>
      </c>
      <c r="L190" s="176">
        <f t="shared" si="9"/>
        <v>51.290347999999994</v>
      </c>
      <c r="M190" s="182">
        <v>1.7370000000000001</v>
      </c>
      <c r="N190" s="31"/>
      <c r="O190" s="36"/>
    </row>
    <row r="191" spans="1:15" ht="24.75" customHeight="1">
      <c r="A191" s="309" t="s">
        <v>792</v>
      </c>
      <c r="B191" s="309"/>
      <c r="C191" s="309"/>
      <c r="D191" s="309"/>
      <c r="E191" s="309"/>
      <c r="F191" s="309"/>
      <c r="G191" s="309"/>
      <c r="H191" s="309"/>
      <c r="I191" s="181">
        <v>2018</v>
      </c>
      <c r="J191" s="181">
        <v>0.4</v>
      </c>
      <c r="K191" s="175">
        <v>20</v>
      </c>
      <c r="L191" s="176">
        <f t="shared" ref="L191" si="10">83*0.38*0.94*1.73</f>
        <v>51.290347999999994</v>
      </c>
      <c r="M191" s="182">
        <v>1.3169999999999999</v>
      </c>
      <c r="N191" s="31"/>
      <c r="O191" s="36"/>
    </row>
    <row r="192" spans="1:15" ht="21.75" customHeight="1">
      <c r="A192" s="269" t="s">
        <v>21</v>
      </c>
      <c r="B192" s="269"/>
      <c r="C192" s="269"/>
      <c r="D192" s="269"/>
      <c r="E192" s="269"/>
      <c r="F192" s="269"/>
      <c r="G192" s="269"/>
      <c r="H192" s="269"/>
      <c r="I192" s="130"/>
      <c r="J192" s="131"/>
      <c r="K192" s="132"/>
      <c r="L192" s="133"/>
      <c r="M192" s="149">
        <f>SUM(M193:M195)/SUM(K193:K195)*1000</f>
        <v>87.472826086956516</v>
      </c>
      <c r="N192" s="31" t="s">
        <v>494</v>
      </c>
      <c r="O192" s="36"/>
    </row>
    <row r="193" spans="1:15" ht="26.25" customHeight="1">
      <c r="A193" s="272" t="s">
        <v>809</v>
      </c>
      <c r="B193" s="273"/>
      <c r="C193" s="273"/>
      <c r="D193" s="273"/>
      <c r="E193" s="273"/>
      <c r="F193" s="273"/>
      <c r="G193" s="273"/>
      <c r="H193" s="274"/>
      <c r="I193" s="173">
        <v>2018</v>
      </c>
      <c r="J193" s="174">
        <v>0.4</v>
      </c>
      <c r="K193" s="175">
        <v>219</v>
      </c>
      <c r="L193" s="176">
        <f t="shared" ref="L193:L195" si="11">112*0.38*0.94*1.73</f>
        <v>69.211072000000001</v>
      </c>
      <c r="M193" s="179">
        <v>20.428999999999998</v>
      </c>
      <c r="N193" s="31"/>
      <c r="O193" s="36"/>
    </row>
    <row r="194" spans="1:15" ht="26.25" customHeight="1">
      <c r="A194" s="272" t="s">
        <v>810</v>
      </c>
      <c r="B194" s="273"/>
      <c r="C194" s="273"/>
      <c r="D194" s="273"/>
      <c r="E194" s="273"/>
      <c r="F194" s="273"/>
      <c r="G194" s="273"/>
      <c r="H194" s="274"/>
      <c r="I194" s="173">
        <v>2018</v>
      </c>
      <c r="J194" s="174">
        <v>0.4</v>
      </c>
      <c r="K194" s="175">
        <v>109</v>
      </c>
      <c r="L194" s="176">
        <f t="shared" si="11"/>
        <v>69.211072000000001</v>
      </c>
      <c r="M194" s="179">
        <v>8.1010000000000009</v>
      </c>
      <c r="N194" s="31"/>
      <c r="O194" s="36"/>
    </row>
    <row r="195" spans="1:15" ht="26.25" customHeight="1">
      <c r="A195" s="296" t="s">
        <v>805</v>
      </c>
      <c r="B195" s="297"/>
      <c r="C195" s="297"/>
      <c r="D195" s="297"/>
      <c r="E195" s="297"/>
      <c r="F195" s="297"/>
      <c r="G195" s="297"/>
      <c r="H195" s="298"/>
      <c r="I195" s="173">
        <v>2018</v>
      </c>
      <c r="J195" s="174">
        <v>0.4</v>
      </c>
      <c r="K195" s="175">
        <v>40</v>
      </c>
      <c r="L195" s="176">
        <f t="shared" si="11"/>
        <v>69.211072000000001</v>
      </c>
      <c r="M195" s="179">
        <v>3.66</v>
      </c>
      <c r="N195" s="31"/>
      <c r="O195" s="36"/>
    </row>
    <row r="196" spans="1:15" ht="23.25" customHeight="1">
      <c r="A196" s="269" t="s">
        <v>22</v>
      </c>
      <c r="B196" s="269"/>
      <c r="C196" s="269"/>
      <c r="D196" s="269"/>
      <c r="E196" s="269"/>
      <c r="F196" s="269"/>
      <c r="G196" s="269"/>
      <c r="H196" s="269"/>
      <c r="I196" s="130"/>
      <c r="J196" s="131"/>
      <c r="K196" s="132"/>
      <c r="L196" s="133"/>
      <c r="M196" s="149">
        <f>SUM(M197:M197)/SUM(K197:K197)*1000</f>
        <v>196.82142857142856</v>
      </c>
      <c r="N196" s="31" t="s">
        <v>494</v>
      </c>
      <c r="O196" s="36"/>
    </row>
    <row r="197" spans="1:15" ht="26.25" customHeight="1">
      <c r="A197" s="296" t="s">
        <v>831</v>
      </c>
      <c r="B197" s="297"/>
      <c r="C197" s="297"/>
      <c r="D197" s="297"/>
      <c r="E197" s="297"/>
      <c r="F197" s="297"/>
      <c r="G197" s="297"/>
      <c r="H197" s="298"/>
      <c r="I197" s="173">
        <v>2018</v>
      </c>
      <c r="J197" s="174">
        <v>0.4</v>
      </c>
      <c r="K197" s="175">
        <v>28</v>
      </c>
      <c r="L197" s="176">
        <f t="shared" ref="L197" si="12">138*0.38*0.94*1.73</f>
        <v>85.277927999999989</v>
      </c>
      <c r="M197" s="179">
        <v>5.5110000000000001</v>
      </c>
      <c r="N197" s="31"/>
      <c r="O197" s="36"/>
    </row>
    <row r="198" spans="1:15" ht="22.5" customHeight="1">
      <c r="A198" s="269" t="s">
        <v>23</v>
      </c>
      <c r="B198" s="269"/>
      <c r="C198" s="269"/>
      <c r="D198" s="269"/>
      <c r="E198" s="269"/>
      <c r="F198" s="269"/>
      <c r="G198" s="269"/>
      <c r="H198" s="269"/>
      <c r="I198" s="130"/>
      <c r="J198" s="131"/>
      <c r="K198" s="132"/>
      <c r="L198" s="133"/>
      <c r="M198" s="149">
        <f>SUM(M199:M202)/SUM(K199:K202)*1000</f>
        <v>192.94285714285715</v>
      </c>
      <c r="N198" s="31" t="s">
        <v>494</v>
      </c>
      <c r="O198" s="36"/>
    </row>
    <row r="199" spans="1:15" ht="25.5" customHeight="1">
      <c r="A199" s="296" t="s">
        <v>815</v>
      </c>
      <c r="B199" s="297"/>
      <c r="C199" s="297"/>
      <c r="D199" s="297"/>
      <c r="E199" s="297"/>
      <c r="F199" s="297"/>
      <c r="G199" s="297"/>
      <c r="H199" s="298"/>
      <c r="I199" s="173">
        <v>2018</v>
      </c>
      <c r="J199" s="174">
        <v>0.4</v>
      </c>
      <c r="K199" s="175">
        <v>174</v>
      </c>
      <c r="L199" s="176">
        <f>165*0.38*0.94*1.73</f>
        <v>101.96274</v>
      </c>
      <c r="M199" s="179">
        <v>33.445</v>
      </c>
      <c r="N199" s="30"/>
      <c r="O199" s="30"/>
    </row>
    <row r="200" spans="1:15" ht="24" customHeight="1">
      <c r="A200" s="296" t="s">
        <v>826</v>
      </c>
      <c r="B200" s="297"/>
      <c r="C200" s="297"/>
      <c r="D200" s="297"/>
      <c r="E200" s="297"/>
      <c r="F200" s="297"/>
      <c r="G200" s="297"/>
      <c r="H200" s="298"/>
      <c r="I200" s="173">
        <v>2018</v>
      </c>
      <c r="J200" s="174">
        <v>0.4</v>
      </c>
      <c r="K200" s="175">
        <v>340</v>
      </c>
      <c r="L200" s="176">
        <f t="shared" ref="L200:L202" si="13">165*0.38*0.94*1.73</f>
        <v>101.96274</v>
      </c>
      <c r="M200" s="179">
        <v>64.941000000000003</v>
      </c>
      <c r="N200" s="30"/>
      <c r="O200" s="30"/>
    </row>
    <row r="201" spans="1:15" ht="24.75" customHeight="1">
      <c r="A201" s="296" t="s">
        <v>834</v>
      </c>
      <c r="B201" s="297"/>
      <c r="C201" s="297"/>
      <c r="D201" s="297"/>
      <c r="E201" s="297"/>
      <c r="F201" s="297"/>
      <c r="G201" s="297"/>
      <c r="H201" s="298"/>
      <c r="I201" s="173">
        <v>2018</v>
      </c>
      <c r="J201" s="174">
        <v>0.4</v>
      </c>
      <c r="K201" s="175">
        <v>180</v>
      </c>
      <c r="L201" s="176">
        <f t="shared" si="13"/>
        <v>101.96274</v>
      </c>
      <c r="M201" s="179">
        <v>31.23</v>
      </c>
      <c r="N201" s="30"/>
      <c r="O201" s="30"/>
    </row>
    <row r="202" spans="1:15" ht="26.25" customHeight="1">
      <c r="A202" s="296" t="s">
        <v>854</v>
      </c>
      <c r="B202" s="297"/>
      <c r="C202" s="297"/>
      <c r="D202" s="297"/>
      <c r="E202" s="297"/>
      <c r="F202" s="297"/>
      <c r="G202" s="297"/>
      <c r="H202" s="298"/>
      <c r="I202" s="173">
        <v>2018</v>
      </c>
      <c r="J202" s="174">
        <v>0.4</v>
      </c>
      <c r="K202" s="175">
        <v>41</v>
      </c>
      <c r="L202" s="176">
        <f t="shared" si="13"/>
        <v>101.96274</v>
      </c>
      <c r="M202" s="179">
        <v>12.196999999999999</v>
      </c>
      <c r="N202" s="30"/>
      <c r="O202" s="30"/>
    </row>
    <row r="203" spans="1:15" ht="20.25" customHeight="1">
      <c r="A203" s="269" t="s">
        <v>24</v>
      </c>
      <c r="B203" s="269"/>
      <c r="C203" s="269"/>
      <c r="D203" s="269"/>
      <c r="E203" s="269"/>
      <c r="F203" s="269"/>
      <c r="G203" s="269"/>
      <c r="H203" s="269"/>
      <c r="I203" s="130"/>
      <c r="J203" s="131"/>
      <c r="K203" s="132"/>
      <c r="L203" s="133"/>
      <c r="M203" s="149">
        <f>SUM(M204:M205)/SUM(K204:K205)*1000</f>
        <v>250.04655172413791</v>
      </c>
      <c r="N203" s="31" t="s">
        <v>494</v>
      </c>
      <c r="O203" s="36"/>
    </row>
    <row r="204" spans="1:15" ht="24.75" customHeight="1">
      <c r="A204" s="272" t="s">
        <v>811</v>
      </c>
      <c r="B204" s="273"/>
      <c r="C204" s="273"/>
      <c r="D204" s="273"/>
      <c r="E204" s="273"/>
      <c r="F204" s="273"/>
      <c r="G204" s="273"/>
      <c r="H204" s="274"/>
      <c r="I204" s="173">
        <v>2018</v>
      </c>
      <c r="J204" s="174">
        <v>0.4</v>
      </c>
      <c r="K204" s="175">
        <v>180</v>
      </c>
      <c r="L204" s="176">
        <f>180*0.38*0.94*1.73</f>
        <v>111.23208000000001</v>
      </c>
      <c r="M204" s="179">
        <v>46.912999999999997</v>
      </c>
      <c r="N204" s="31"/>
      <c r="O204" s="36"/>
    </row>
    <row r="205" spans="1:15" ht="22.5" customHeight="1">
      <c r="A205" s="310" t="s">
        <v>793</v>
      </c>
      <c r="B205" s="311"/>
      <c r="C205" s="311"/>
      <c r="D205" s="311"/>
      <c r="E205" s="311"/>
      <c r="F205" s="311"/>
      <c r="G205" s="311"/>
      <c r="H205" s="312"/>
      <c r="I205" s="173">
        <v>2018</v>
      </c>
      <c r="J205" s="174">
        <v>0.4</v>
      </c>
      <c r="K205" s="175">
        <v>400</v>
      </c>
      <c r="L205" s="176">
        <f>180*0.38*0.94*1.73</f>
        <v>111.23208000000001</v>
      </c>
      <c r="M205" s="179">
        <v>98.114000000000004</v>
      </c>
      <c r="N205" s="30"/>
      <c r="O205" s="30"/>
    </row>
    <row r="206" spans="1:15" ht="12.75">
      <c r="A206" s="269" t="s">
        <v>162</v>
      </c>
      <c r="B206" s="269"/>
      <c r="C206" s="269"/>
      <c r="D206" s="269"/>
      <c r="E206" s="269"/>
      <c r="F206" s="269"/>
      <c r="G206" s="269"/>
      <c r="H206" s="269"/>
      <c r="I206" s="130"/>
      <c r="J206" s="131"/>
      <c r="K206" s="132"/>
      <c r="L206" s="133"/>
      <c r="M206" s="149"/>
      <c r="N206" s="31"/>
      <c r="O206" s="36"/>
    </row>
    <row r="207" spans="1:15" ht="12.75">
      <c r="A207" s="270" t="s">
        <v>25</v>
      </c>
      <c r="B207" s="270"/>
      <c r="C207" s="270"/>
      <c r="D207" s="270"/>
      <c r="E207" s="270"/>
      <c r="F207" s="270"/>
      <c r="G207" s="270"/>
      <c r="H207" s="270"/>
      <c r="I207" s="141"/>
      <c r="J207" s="142"/>
      <c r="K207" s="132"/>
      <c r="L207" s="143"/>
      <c r="M207" s="136"/>
      <c r="N207" s="30"/>
      <c r="O207" s="30"/>
    </row>
    <row r="208" spans="1:15" ht="12.75">
      <c r="A208" s="317" t="s">
        <v>26</v>
      </c>
      <c r="B208" s="317"/>
      <c r="C208" s="317"/>
      <c r="D208" s="317"/>
      <c r="E208" s="317"/>
      <c r="F208" s="317"/>
      <c r="G208" s="317"/>
      <c r="H208" s="317"/>
      <c r="I208" s="141"/>
      <c r="J208" s="142"/>
      <c r="K208" s="132"/>
      <c r="L208" s="143"/>
      <c r="M208" s="136"/>
      <c r="N208" s="30"/>
      <c r="O208" s="30"/>
    </row>
    <row r="209" spans="1:19" ht="12.75">
      <c r="A209" s="269" t="s">
        <v>167</v>
      </c>
      <c r="B209" s="269"/>
      <c r="C209" s="269"/>
      <c r="D209" s="269"/>
      <c r="E209" s="269"/>
      <c r="F209" s="269"/>
      <c r="G209" s="269"/>
      <c r="H209" s="269"/>
      <c r="I209" s="130"/>
      <c r="J209" s="131"/>
      <c r="K209" s="132"/>
      <c r="L209" s="133"/>
      <c r="M209" s="136"/>
      <c r="N209" s="30"/>
      <c r="O209" s="30"/>
    </row>
    <row r="210" spans="1:19" ht="12.75">
      <c r="A210" s="268" t="s">
        <v>164</v>
      </c>
      <c r="B210" s="268"/>
      <c r="C210" s="268"/>
      <c r="D210" s="268"/>
      <c r="E210" s="268"/>
      <c r="F210" s="268"/>
      <c r="G210" s="268"/>
      <c r="H210" s="268"/>
      <c r="I210" s="144"/>
      <c r="J210" s="155"/>
      <c r="K210" s="132"/>
      <c r="L210" s="133"/>
      <c r="M210" s="136"/>
      <c r="N210" s="30"/>
      <c r="O210" s="30"/>
    </row>
    <row r="211" spans="1:19" ht="12.75">
      <c r="A211" s="269" t="s">
        <v>122</v>
      </c>
      <c r="B211" s="269"/>
      <c r="C211" s="269"/>
      <c r="D211" s="269"/>
      <c r="E211" s="269"/>
      <c r="F211" s="269"/>
      <c r="G211" s="269"/>
      <c r="H211" s="269"/>
      <c r="I211" s="130"/>
      <c r="J211" s="131"/>
      <c r="K211" s="132"/>
      <c r="L211" s="133"/>
      <c r="M211" s="136"/>
      <c r="N211" s="30"/>
      <c r="O211" s="30"/>
    </row>
    <row r="212" spans="1:19" ht="12.75">
      <c r="A212" s="268" t="s">
        <v>164</v>
      </c>
      <c r="B212" s="268"/>
      <c r="C212" s="268"/>
      <c r="D212" s="268"/>
      <c r="E212" s="268"/>
      <c r="F212" s="268"/>
      <c r="G212" s="268"/>
      <c r="H212" s="268"/>
      <c r="I212" s="144"/>
      <c r="J212" s="155"/>
      <c r="K212" s="132"/>
      <c r="L212" s="133"/>
      <c r="M212" s="136"/>
      <c r="N212" s="30"/>
      <c r="O212" s="30"/>
    </row>
    <row r="213" spans="1:19" ht="12.75">
      <c r="A213" s="269" t="s">
        <v>32</v>
      </c>
      <c r="B213" s="269"/>
      <c r="C213" s="269"/>
      <c r="D213" s="269"/>
      <c r="E213" s="269"/>
      <c r="F213" s="269"/>
      <c r="G213" s="269"/>
      <c r="H213" s="269"/>
      <c r="I213" s="130"/>
      <c r="J213" s="131"/>
      <c r="K213" s="132"/>
      <c r="L213" s="133"/>
      <c r="M213" s="136"/>
      <c r="N213" s="30"/>
      <c r="O213" s="30"/>
    </row>
    <row r="214" spans="1:19" ht="12.75">
      <c r="A214" s="268" t="s">
        <v>164</v>
      </c>
      <c r="B214" s="268"/>
      <c r="C214" s="268"/>
      <c r="D214" s="268"/>
      <c r="E214" s="268"/>
      <c r="F214" s="268"/>
      <c r="G214" s="268"/>
      <c r="H214" s="268"/>
      <c r="I214" s="144"/>
      <c r="J214" s="155"/>
      <c r="K214" s="132"/>
      <c r="L214" s="133"/>
      <c r="M214" s="136"/>
      <c r="N214" s="30"/>
      <c r="O214" s="30"/>
    </row>
    <row r="215" spans="1:19" ht="27" customHeight="1">
      <c r="A215" s="269" t="s">
        <v>33</v>
      </c>
      <c r="B215" s="269"/>
      <c r="C215" s="269"/>
      <c r="D215" s="269"/>
      <c r="E215" s="269"/>
      <c r="F215" s="269"/>
      <c r="G215" s="269"/>
      <c r="H215" s="269"/>
      <c r="I215" s="130"/>
      <c r="J215" s="131"/>
      <c r="K215" s="132"/>
      <c r="L215" s="133"/>
      <c r="M215" s="149">
        <f>SUM(M216:M224)/SUM(K216:K224)*1000</f>
        <v>1641.6989402697495</v>
      </c>
      <c r="N215" s="31" t="s">
        <v>494</v>
      </c>
      <c r="O215" s="36"/>
    </row>
    <row r="216" spans="1:19" ht="12">
      <c r="A216" s="296" t="s">
        <v>801</v>
      </c>
      <c r="B216" s="297"/>
      <c r="C216" s="297"/>
      <c r="D216" s="297"/>
      <c r="E216" s="297"/>
      <c r="F216" s="297"/>
      <c r="G216" s="297"/>
      <c r="H216" s="298"/>
      <c r="I216" s="173">
        <v>2018</v>
      </c>
      <c r="J216" s="174">
        <v>10</v>
      </c>
      <c r="K216" s="175">
        <v>463</v>
      </c>
      <c r="L216" s="176">
        <f>245*10*0.93*1.73</f>
        <v>3941.8049999999998</v>
      </c>
      <c r="M216" s="179">
        <v>1122.8579999999999</v>
      </c>
      <c r="N216" s="30"/>
      <c r="O216" s="30"/>
    </row>
    <row r="217" spans="1:19" ht="26.25" customHeight="1">
      <c r="A217" s="296" t="s">
        <v>766</v>
      </c>
      <c r="B217" s="297"/>
      <c r="C217" s="297"/>
      <c r="D217" s="297"/>
      <c r="E217" s="297"/>
      <c r="F217" s="297"/>
      <c r="G217" s="297"/>
      <c r="H217" s="298"/>
      <c r="I217" s="173">
        <v>2018</v>
      </c>
      <c r="J217" s="174">
        <v>10</v>
      </c>
      <c r="K217" s="175">
        <v>295</v>
      </c>
      <c r="L217" s="176">
        <f t="shared" ref="L217:L224" si="14">245*10*0.93*1.73</f>
        <v>3941.8049999999998</v>
      </c>
      <c r="M217" s="179">
        <v>320.16399999999999</v>
      </c>
      <c r="N217" s="30"/>
      <c r="O217" s="30"/>
    </row>
    <row r="218" spans="1:19" ht="19.5" customHeight="1">
      <c r="A218" s="296" t="s">
        <v>774</v>
      </c>
      <c r="B218" s="297"/>
      <c r="C218" s="297"/>
      <c r="D218" s="297"/>
      <c r="E218" s="297"/>
      <c r="F218" s="297"/>
      <c r="G218" s="297"/>
      <c r="H218" s="298"/>
      <c r="I218" s="173">
        <v>2018</v>
      </c>
      <c r="J218" s="190">
        <v>10</v>
      </c>
      <c r="K218" s="175">
        <v>25</v>
      </c>
      <c r="L218" s="176">
        <f t="shared" si="14"/>
        <v>3941.8049999999998</v>
      </c>
      <c r="M218" s="179">
        <v>206.001</v>
      </c>
      <c r="N218" s="30"/>
      <c r="O218" s="30"/>
      <c r="P218" s="16">
        <f t="shared" ref="P218:P224" si="15">$T$10*M218/K218</f>
        <v>8240.0400000000009</v>
      </c>
      <c r="Q218" s="16">
        <f t="shared" ref="Q218:Q224" si="16">283.33*3.89</f>
        <v>1102.1537000000001</v>
      </c>
      <c r="R218" s="16">
        <f t="shared" ref="R218:R224" si="17">P218-Q218</f>
        <v>7137.886300000001</v>
      </c>
      <c r="S218" s="17">
        <f t="shared" ref="S218:S224" si="18">R218/Q218</f>
        <v>6.4763075240776313</v>
      </c>
    </row>
    <row r="219" spans="1:19" ht="25.5" customHeight="1">
      <c r="A219" s="296" t="s">
        <v>775</v>
      </c>
      <c r="B219" s="297"/>
      <c r="C219" s="297"/>
      <c r="D219" s="297"/>
      <c r="E219" s="297"/>
      <c r="F219" s="297"/>
      <c r="G219" s="297"/>
      <c r="H219" s="298"/>
      <c r="I219" s="173">
        <v>2018</v>
      </c>
      <c r="J219" s="190">
        <v>10</v>
      </c>
      <c r="K219" s="175">
        <v>733</v>
      </c>
      <c r="L219" s="176">
        <f t="shared" si="14"/>
        <v>3941.8049999999998</v>
      </c>
      <c r="M219" s="179">
        <v>665.6</v>
      </c>
      <c r="N219" s="30"/>
      <c r="O219" s="30"/>
      <c r="P219" s="16">
        <f t="shared" si="15"/>
        <v>908.04911323328781</v>
      </c>
      <c r="Q219" s="16">
        <f t="shared" si="16"/>
        <v>1102.1537000000001</v>
      </c>
      <c r="R219" s="16">
        <f t="shared" si="17"/>
        <v>-194.10458676671226</v>
      </c>
      <c r="S219" s="17">
        <f t="shared" si="18"/>
        <v>-0.17611390023615786</v>
      </c>
    </row>
    <row r="220" spans="1:19" ht="27" customHeight="1">
      <c r="A220" s="296" t="s">
        <v>697</v>
      </c>
      <c r="B220" s="297"/>
      <c r="C220" s="297"/>
      <c r="D220" s="297"/>
      <c r="E220" s="297"/>
      <c r="F220" s="297"/>
      <c r="G220" s="297"/>
      <c r="H220" s="298"/>
      <c r="I220" s="173">
        <v>2018</v>
      </c>
      <c r="J220" s="190">
        <v>10</v>
      </c>
      <c r="K220" s="175">
        <v>392</v>
      </c>
      <c r="L220" s="176">
        <f t="shared" si="14"/>
        <v>3941.8049999999998</v>
      </c>
      <c r="M220" s="179">
        <v>751.50599999999997</v>
      </c>
      <c r="N220" s="30"/>
      <c r="O220" s="30"/>
      <c r="P220" s="16">
        <f t="shared" si="15"/>
        <v>1917.1071428571429</v>
      </c>
      <c r="Q220" s="16">
        <f t="shared" si="16"/>
        <v>1102.1537000000001</v>
      </c>
      <c r="R220" s="16">
        <f t="shared" si="17"/>
        <v>814.95344285714282</v>
      </c>
      <c r="S220" s="17">
        <f t="shared" si="18"/>
        <v>0.73941905095191607</v>
      </c>
    </row>
    <row r="221" spans="1:19" ht="27" customHeight="1">
      <c r="A221" s="296" t="s">
        <v>840</v>
      </c>
      <c r="B221" s="297"/>
      <c r="C221" s="297"/>
      <c r="D221" s="297"/>
      <c r="E221" s="297"/>
      <c r="F221" s="297"/>
      <c r="G221" s="297"/>
      <c r="H221" s="298"/>
      <c r="I221" s="173">
        <v>2018</v>
      </c>
      <c r="J221" s="190">
        <v>10</v>
      </c>
      <c r="K221" s="175">
        <v>40</v>
      </c>
      <c r="L221" s="176">
        <f t="shared" si="14"/>
        <v>3941.8049999999998</v>
      </c>
      <c r="M221" s="179">
        <v>104.574</v>
      </c>
      <c r="N221" s="30"/>
      <c r="O221" s="30"/>
      <c r="P221" s="16">
        <f t="shared" si="15"/>
        <v>2614.35</v>
      </c>
      <c r="Q221" s="16">
        <f t="shared" si="16"/>
        <v>1102.1537000000001</v>
      </c>
      <c r="R221" s="16">
        <f t="shared" si="17"/>
        <v>1512.1962999999998</v>
      </c>
      <c r="S221" s="17">
        <f t="shared" si="18"/>
        <v>1.3720375842316728</v>
      </c>
    </row>
    <row r="222" spans="1:19" ht="26.25" customHeight="1">
      <c r="A222" s="296" t="s">
        <v>849</v>
      </c>
      <c r="B222" s="297"/>
      <c r="C222" s="297"/>
      <c r="D222" s="297"/>
      <c r="E222" s="297"/>
      <c r="F222" s="297"/>
      <c r="G222" s="297"/>
      <c r="H222" s="298"/>
      <c r="I222" s="173">
        <v>2018</v>
      </c>
      <c r="J222" s="190">
        <v>10</v>
      </c>
      <c r="K222" s="175">
        <v>33</v>
      </c>
      <c r="L222" s="176">
        <f t="shared" si="14"/>
        <v>3941.8049999999998</v>
      </c>
      <c r="M222" s="179">
        <v>58.463999999999999</v>
      </c>
      <c r="N222" s="30"/>
      <c r="O222" s="30"/>
      <c r="P222" s="16">
        <f t="shared" si="15"/>
        <v>1771.6363636363637</v>
      </c>
      <c r="Q222" s="16">
        <f t="shared" si="16"/>
        <v>1102.1537000000001</v>
      </c>
      <c r="R222" s="16">
        <f t="shared" si="17"/>
        <v>669.48266363636367</v>
      </c>
      <c r="S222" s="17">
        <f t="shared" si="18"/>
        <v>0.60743130802569878</v>
      </c>
    </row>
    <row r="223" spans="1:19" ht="36" customHeight="1">
      <c r="A223" s="296" t="s">
        <v>851</v>
      </c>
      <c r="B223" s="297"/>
      <c r="C223" s="297"/>
      <c r="D223" s="297"/>
      <c r="E223" s="297"/>
      <c r="F223" s="297"/>
      <c r="G223" s="297"/>
      <c r="H223" s="298"/>
      <c r="I223" s="173">
        <v>2018</v>
      </c>
      <c r="J223" s="190">
        <v>10</v>
      </c>
      <c r="K223" s="175">
        <v>72</v>
      </c>
      <c r="L223" s="176">
        <f t="shared" si="14"/>
        <v>3941.8049999999998</v>
      </c>
      <c r="M223" s="179">
        <v>85.650999999999996</v>
      </c>
      <c r="N223" s="30"/>
      <c r="O223" s="30"/>
      <c r="P223" s="16">
        <f t="shared" si="15"/>
        <v>1189.5972222222222</v>
      </c>
      <c r="Q223" s="16">
        <f t="shared" si="16"/>
        <v>1102.1537000000001</v>
      </c>
      <c r="R223" s="16">
        <f t="shared" si="17"/>
        <v>87.4435222222221</v>
      </c>
      <c r="S223" s="17">
        <f t="shared" si="18"/>
        <v>7.9338773006180627E-2</v>
      </c>
    </row>
    <row r="224" spans="1:19" ht="25.5" customHeight="1">
      <c r="A224" s="296" t="s">
        <v>858</v>
      </c>
      <c r="B224" s="297"/>
      <c r="C224" s="297"/>
      <c r="D224" s="297"/>
      <c r="E224" s="297"/>
      <c r="F224" s="297"/>
      <c r="G224" s="297"/>
      <c r="H224" s="298"/>
      <c r="I224" s="173">
        <v>2018</v>
      </c>
      <c r="J224" s="190">
        <v>10</v>
      </c>
      <c r="K224" s="175">
        <v>23</v>
      </c>
      <c r="L224" s="176">
        <f t="shared" si="14"/>
        <v>3941.8049999999998</v>
      </c>
      <c r="M224" s="179">
        <v>93.349000000000004</v>
      </c>
      <c r="N224" s="30"/>
      <c r="O224" s="30"/>
      <c r="P224" s="16">
        <f t="shared" si="15"/>
        <v>4058.6521739130435</v>
      </c>
      <c r="Q224" s="16">
        <f t="shared" si="16"/>
        <v>1102.1537000000001</v>
      </c>
      <c r="R224" s="16">
        <f t="shared" si="17"/>
        <v>2956.4984739130432</v>
      </c>
      <c r="S224" s="17">
        <f t="shared" si="18"/>
        <v>2.6824738454473662</v>
      </c>
    </row>
    <row r="225" spans="1:15" ht="12.75">
      <c r="A225" s="269" t="s">
        <v>34</v>
      </c>
      <c r="B225" s="269"/>
      <c r="C225" s="269"/>
      <c r="D225" s="269"/>
      <c r="E225" s="269"/>
      <c r="F225" s="269"/>
      <c r="G225" s="269"/>
      <c r="H225" s="269"/>
      <c r="I225" s="130"/>
      <c r="J225" s="131"/>
      <c r="K225" s="132"/>
      <c r="L225" s="156"/>
      <c r="M225" s="136"/>
      <c r="N225" s="30"/>
      <c r="O225" s="30"/>
    </row>
    <row r="226" spans="1:15" ht="12.75">
      <c r="A226" s="268" t="s">
        <v>164</v>
      </c>
      <c r="B226" s="268"/>
      <c r="C226" s="268"/>
      <c r="D226" s="268"/>
      <c r="E226" s="268"/>
      <c r="F226" s="268"/>
      <c r="G226" s="268"/>
      <c r="H226" s="268"/>
      <c r="I226" s="144"/>
      <c r="J226" s="155"/>
      <c r="K226" s="132"/>
      <c r="L226" s="157"/>
      <c r="M226" s="136"/>
      <c r="N226" s="30"/>
      <c r="O226" s="30"/>
    </row>
    <row r="227" spans="1:15" ht="12.75">
      <c r="A227" s="269" t="s">
        <v>35</v>
      </c>
      <c r="B227" s="269"/>
      <c r="C227" s="269"/>
      <c r="D227" s="269"/>
      <c r="E227" s="269"/>
      <c r="F227" s="269"/>
      <c r="G227" s="269"/>
      <c r="H227" s="269"/>
      <c r="I227" s="130"/>
      <c r="J227" s="131"/>
      <c r="K227" s="132"/>
      <c r="L227" s="156"/>
      <c r="M227" s="136"/>
      <c r="N227" s="30"/>
      <c r="O227" s="30"/>
    </row>
    <row r="228" spans="1:15" ht="12.75">
      <c r="A228" s="268" t="s">
        <v>164</v>
      </c>
      <c r="B228" s="268"/>
      <c r="C228" s="268"/>
      <c r="D228" s="268"/>
      <c r="E228" s="268"/>
      <c r="F228" s="268"/>
      <c r="G228" s="268"/>
      <c r="H228" s="268"/>
      <c r="I228" s="144"/>
      <c r="J228" s="155"/>
      <c r="K228" s="132"/>
      <c r="L228" s="157"/>
      <c r="M228" s="136"/>
      <c r="N228" s="30"/>
      <c r="O228" s="30"/>
    </row>
    <row r="229" spans="1:15" ht="12.75">
      <c r="A229" s="269" t="s">
        <v>168</v>
      </c>
      <c r="B229" s="269"/>
      <c r="C229" s="269"/>
      <c r="D229" s="269"/>
      <c r="E229" s="269"/>
      <c r="F229" s="269"/>
      <c r="G229" s="269"/>
      <c r="H229" s="269"/>
      <c r="I229" s="130"/>
      <c r="J229" s="131"/>
      <c r="K229" s="132"/>
      <c r="L229" s="156"/>
      <c r="M229" s="136"/>
      <c r="N229" s="30"/>
      <c r="O229" s="30"/>
    </row>
    <row r="230" spans="1:15" ht="12.75">
      <c r="A230" s="268" t="s">
        <v>164</v>
      </c>
      <c r="B230" s="268"/>
      <c r="C230" s="268"/>
      <c r="D230" s="268"/>
      <c r="E230" s="268"/>
      <c r="F230" s="268"/>
      <c r="G230" s="268"/>
      <c r="H230" s="268"/>
      <c r="I230" s="144"/>
      <c r="J230" s="155"/>
      <c r="K230" s="132"/>
      <c r="L230" s="157"/>
      <c r="M230" s="136"/>
      <c r="N230" s="30"/>
      <c r="O230" s="30"/>
    </row>
    <row r="231" spans="1:15" ht="12.75">
      <c r="A231" s="269" t="s">
        <v>169</v>
      </c>
      <c r="B231" s="269"/>
      <c r="C231" s="269"/>
      <c r="D231" s="269"/>
      <c r="E231" s="269"/>
      <c r="F231" s="269"/>
      <c r="G231" s="269"/>
      <c r="H231" s="269"/>
      <c r="I231" s="130"/>
      <c r="J231" s="131"/>
      <c r="K231" s="132"/>
      <c r="L231" s="156"/>
      <c r="M231" s="136"/>
      <c r="N231" s="30"/>
      <c r="O231" s="30"/>
    </row>
    <row r="232" spans="1:15" ht="12.75">
      <c r="A232" s="268" t="s">
        <v>164</v>
      </c>
      <c r="B232" s="268"/>
      <c r="C232" s="268"/>
      <c r="D232" s="268"/>
      <c r="E232" s="268"/>
      <c r="F232" s="268"/>
      <c r="G232" s="268"/>
      <c r="H232" s="268"/>
      <c r="I232" s="144"/>
      <c r="J232" s="155"/>
      <c r="K232" s="132"/>
      <c r="L232" s="157"/>
      <c r="M232" s="136"/>
      <c r="N232" s="30"/>
      <c r="O232" s="30"/>
    </row>
    <row r="233" spans="1:15" ht="12.75">
      <c r="A233" s="269" t="s">
        <v>170</v>
      </c>
      <c r="B233" s="269"/>
      <c r="C233" s="269"/>
      <c r="D233" s="269"/>
      <c r="E233" s="269"/>
      <c r="F233" s="269"/>
      <c r="G233" s="269"/>
      <c r="H233" s="269"/>
      <c r="I233" s="130"/>
      <c r="J233" s="131"/>
      <c r="K233" s="132"/>
      <c r="L233" s="156"/>
      <c r="M233" s="136"/>
      <c r="N233" s="30"/>
      <c r="O233" s="30"/>
    </row>
    <row r="234" spans="1:15" ht="12.75">
      <c r="A234" s="268" t="s">
        <v>164</v>
      </c>
      <c r="B234" s="268"/>
      <c r="C234" s="268"/>
      <c r="D234" s="268"/>
      <c r="E234" s="268"/>
      <c r="F234" s="268"/>
      <c r="G234" s="268"/>
      <c r="H234" s="268"/>
      <c r="I234" s="144"/>
      <c r="J234" s="155"/>
      <c r="K234" s="132"/>
      <c r="L234" s="157"/>
      <c r="M234" s="136"/>
      <c r="N234" s="30"/>
      <c r="O234" s="30"/>
    </row>
    <row r="235" spans="1:15" ht="12.75">
      <c r="A235" s="269" t="s">
        <v>36</v>
      </c>
      <c r="B235" s="269"/>
      <c r="C235" s="269"/>
      <c r="D235" s="269"/>
      <c r="E235" s="269"/>
      <c r="F235" s="269"/>
      <c r="G235" s="269"/>
      <c r="H235" s="269"/>
      <c r="I235" s="130"/>
      <c r="J235" s="131"/>
      <c r="K235" s="132"/>
      <c r="L235" s="156"/>
      <c r="M235" s="136"/>
      <c r="N235" s="30"/>
      <c r="O235" s="30"/>
    </row>
    <row r="236" spans="1:15" ht="12.75">
      <c r="A236" s="268" t="s">
        <v>164</v>
      </c>
      <c r="B236" s="268"/>
      <c r="C236" s="268"/>
      <c r="D236" s="268"/>
      <c r="E236" s="268"/>
      <c r="F236" s="268"/>
      <c r="G236" s="268"/>
      <c r="H236" s="268"/>
      <c r="I236" s="144"/>
      <c r="J236" s="155"/>
      <c r="K236" s="132"/>
      <c r="L236" s="157"/>
      <c r="M236" s="136"/>
      <c r="N236" s="30"/>
      <c r="O236" s="30"/>
    </row>
    <row r="237" spans="1:15" ht="12.75">
      <c r="A237" s="269" t="s">
        <v>171</v>
      </c>
      <c r="B237" s="269"/>
      <c r="C237" s="269"/>
      <c r="D237" s="269"/>
      <c r="E237" s="269"/>
      <c r="F237" s="269"/>
      <c r="G237" s="269"/>
      <c r="H237" s="269"/>
      <c r="I237" s="130"/>
      <c r="J237" s="131"/>
      <c r="K237" s="132"/>
      <c r="L237" s="156"/>
      <c r="M237" s="136"/>
      <c r="N237" s="30"/>
      <c r="O237" s="30"/>
    </row>
    <row r="238" spans="1:15" ht="12.75">
      <c r="A238" s="268" t="s">
        <v>164</v>
      </c>
      <c r="B238" s="268"/>
      <c r="C238" s="268"/>
      <c r="D238" s="268"/>
      <c r="E238" s="268"/>
      <c r="F238" s="268"/>
      <c r="G238" s="268"/>
      <c r="H238" s="268"/>
      <c r="I238" s="144"/>
      <c r="J238" s="155"/>
      <c r="K238" s="132"/>
      <c r="L238" s="157"/>
      <c r="M238" s="136"/>
      <c r="N238" s="30"/>
      <c r="O238" s="30"/>
    </row>
    <row r="239" spans="1:15" ht="12.75">
      <c r="A239" s="269" t="s">
        <v>172</v>
      </c>
      <c r="B239" s="269"/>
      <c r="C239" s="269"/>
      <c r="D239" s="269"/>
      <c r="E239" s="269"/>
      <c r="F239" s="269"/>
      <c r="G239" s="269"/>
      <c r="H239" s="269"/>
      <c r="I239" s="130"/>
      <c r="J239" s="131"/>
      <c r="K239" s="132"/>
      <c r="L239" s="156"/>
      <c r="M239" s="136"/>
      <c r="N239" s="30"/>
      <c r="O239" s="30"/>
    </row>
    <row r="240" spans="1:15" ht="12.75">
      <c r="A240" s="268" t="s">
        <v>164</v>
      </c>
      <c r="B240" s="268"/>
      <c r="C240" s="268"/>
      <c r="D240" s="268"/>
      <c r="E240" s="268"/>
      <c r="F240" s="268"/>
      <c r="G240" s="268"/>
      <c r="H240" s="268"/>
      <c r="I240" s="144"/>
      <c r="J240" s="155"/>
      <c r="K240" s="132"/>
      <c r="L240" s="157"/>
      <c r="M240" s="136"/>
      <c r="N240" s="30"/>
      <c r="O240" s="30"/>
    </row>
    <row r="241" spans="1:15" ht="12.75">
      <c r="A241" s="269" t="s">
        <v>173</v>
      </c>
      <c r="B241" s="269"/>
      <c r="C241" s="269"/>
      <c r="D241" s="269"/>
      <c r="E241" s="269"/>
      <c r="F241" s="269"/>
      <c r="G241" s="269"/>
      <c r="H241" s="269"/>
      <c r="I241" s="130"/>
      <c r="J241" s="131"/>
      <c r="K241" s="132"/>
      <c r="L241" s="156"/>
      <c r="M241" s="136"/>
      <c r="N241" s="30"/>
      <c r="O241" s="30"/>
    </row>
    <row r="242" spans="1:15" ht="12.75">
      <c r="A242" s="268" t="s">
        <v>164</v>
      </c>
      <c r="B242" s="268"/>
      <c r="C242" s="268"/>
      <c r="D242" s="268"/>
      <c r="E242" s="268"/>
      <c r="F242" s="268"/>
      <c r="G242" s="268"/>
      <c r="H242" s="268"/>
      <c r="I242" s="144"/>
      <c r="J242" s="155"/>
      <c r="K242" s="132"/>
      <c r="L242" s="157"/>
      <c r="M242" s="136"/>
      <c r="N242" s="30"/>
      <c r="O242" s="30"/>
    </row>
    <row r="243" spans="1:15" ht="12.75">
      <c r="A243" s="269" t="s">
        <v>174</v>
      </c>
      <c r="B243" s="269"/>
      <c r="C243" s="269"/>
      <c r="D243" s="269"/>
      <c r="E243" s="269" t="s">
        <v>174</v>
      </c>
      <c r="F243" s="269"/>
      <c r="G243" s="269"/>
      <c r="H243" s="269"/>
      <c r="I243" s="130"/>
      <c r="J243" s="131"/>
      <c r="K243" s="132"/>
      <c r="L243" s="156"/>
      <c r="M243" s="136"/>
      <c r="N243" s="30"/>
      <c r="O243" s="30"/>
    </row>
    <row r="244" spans="1:15" ht="12.75">
      <c r="A244" s="268" t="s">
        <v>164</v>
      </c>
      <c r="B244" s="268"/>
      <c r="C244" s="268"/>
      <c r="D244" s="268"/>
      <c r="E244" s="268"/>
      <c r="F244" s="268"/>
      <c r="G244" s="268"/>
      <c r="H244" s="268"/>
      <c r="I244" s="144"/>
      <c r="J244" s="155"/>
      <c r="K244" s="132"/>
      <c r="L244" s="157"/>
      <c r="M244" s="136"/>
      <c r="N244" s="30"/>
      <c r="O244" s="30"/>
    </row>
    <row r="245" spans="1:15" ht="12.75">
      <c r="A245" s="269" t="s">
        <v>27</v>
      </c>
      <c r="B245" s="269"/>
      <c r="C245" s="269"/>
      <c r="D245" s="269"/>
      <c r="E245" s="269"/>
      <c r="F245" s="269"/>
      <c r="G245" s="269"/>
      <c r="H245" s="269"/>
      <c r="I245" s="130"/>
      <c r="J245" s="131"/>
      <c r="K245" s="132"/>
      <c r="L245" s="156"/>
      <c r="M245" s="136"/>
      <c r="N245" s="30"/>
      <c r="O245" s="30"/>
    </row>
    <row r="246" spans="1:15" ht="12.75">
      <c r="A246" s="268" t="s">
        <v>164</v>
      </c>
      <c r="B246" s="268"/>
      <c r="C246" s="268"/>
      <c r="D246" s="268"/>
      <c r="E246" s="268"/>
      <c r="F246" s="268"/>
      <c r="G246" s="268"/>
      <c r="H246" s="268"/>
      <c r="I246" s="144"/>
      <c r="J246" s="155"/>
      <c r="K246" s="132"/>
      <c r="L246" s="157"/>
      <c r="M246" s="136"/>
      <c r="N246" s="30"/>
      <c r="O246" s="30"/>
    </row>
    <row r="247" spans="1:15" ht="12.75">
      <c r="A247" s="269" t="s">
        <v>28</v>
      </c>
      <c r="B247" s="269"/>
      <c r="C247" s="269"/>
      <c r="D247" s="269"/>
      <c r="E247" s="269"/>
      <c r="F247" s="269"/>
      <c r="G247" s="269"/>
      <c r="H247" s="269"/>
      <c r="I247" s="130"/>
      <c r="J247" s="131"/>
      <c r="K247" s="132"/>
      <c r="L247" s="156"/>
      <c r="M247" s="136"/>
      <c r="N247" s="30"/>
      <c r="O247" s="30"/>
    </row>
    <row r="248" spans="1:15" ht="12.75">
      <c r="A248" s="268" t="s">
        <v>164</v>
      </c>
      <c r="B248" s="268"/>
      <c r="C248" s="268"/>
      <c r="D248" s="268"/>
      <c r="E248" s="268"/>
      <c r="F248" s="268"/>
      <c r="G248" s="268"/>
      <c r="H248" s="268"/>
      <c r="I248" s="144"/>
      <c r="J248" s="155"/>
      <c r="K248" s="132"/>
      <c r="L248" s="157"/>
      <c r="M248" s="136"/>
      <c r="N248" s="30"/>
      <c r="O248" s="30"/>
    </row>
    <row r="249" spans="1:15" ht="12.75">
      <c r="A249" s="269" t="s">
        <v>29</v>
      </c>
      <c r="B249" s="269"/>
      <c r="C249" s="269"/>
      <c r="D249" s="269"/>
      <c r="E249" s="269"/>
      <c r="F249" s="269"/>
      <c r="G249" s="269"/>
      <c r="H249" s="269"/>
      <c r="I249" s="130"/>
      <c r="J249" s="131"/>
      <c r="K249" s="132"/>
      <c r="L249" s="156"/>
      <c r="M249" s="136"/>
      <c r="N249" s="30"/>
      <c r="O249" s="30"/>
    </row>
    <row r="250" spans="1:15" ht="12.75">
      <c r="A250" s="268" t="s">
        <v>164</v>
      </c>
      <c r="B250" s="268"/>
      <c r="C250" s="268"/>
      <c r="D250" s="268"/>
      <c r="E250" s="268"/>
      <c r="F250" s="268"/>
      <c r="G250" s="268"/>
      <c r="H250" s="268"/>
      <c r="I250" s="130"/>
      <c r="J250" s="155"/>
      <c r="K250" s="132"/>
      <c r="L250" s="157"/>
      <c r="M250" s="136"/>
      <c r="N250" s="30"/>
      <c r="O250" s="30"/>
    </row>
    <row r="251" spans="1:15" ht="12.75">
      <c r="A251" s="269" t="s">
        <v>30</v>
      </c>
      <c r="B251" s="269"/>
      <c r="C251" s="269"/>
      <c r="D251" s="269"/>
      <c r="E251" s="269"/>
      <c r="F251" s="269"/>
      <c r="G251" s="269"/>
      <c r="H251" s="269"/>
      <c r="I251" s="130"/>
      <c r="J251" s="131"/>
      <c r="K251" s="132"/>
      <c r="L251" s="156"/>
      <c r="M251" s="136"/>
      <c r="N251" s="30"/>
      <c r="O251" s="30"/>
    </row>
    <row r="252" spans="1:15" ht="12.75">
      <c r="A252" s="268" t="s">
        <v>164</v>
      </c>
      <c r="B252" s="268"/>
      <c r="C252" s="268"/>
      <c r="D252" s="268"/>
      <c r="E252" s="268"/>
      <c r="F252" s="268"/>
      <c r="G252" s="268"/>
      <c r="H252" s="268"/>
      <c r="I252" s="144"/>
      <c r="J252" s="155"/>
      <c r="K252" s="132"/>
      <c r="L252" s="157"/>
      <c r="M252" s="136"/>
      <c r="N252" s="30"/>
      <c r="O252" s="30"/>
    </row>
    <row r="253" spans="1:15" ht="12.75">
      <c r="A253" s="269" t="s">
        <v>175</v>
      </c>
      <c r="B253" s="269"/>
      <c r="C253" s="269"/>
      <c r="D253" s="269"/>
      <c r="E253" s="269" t="s">
        <v>175</v>
      </c>
      <c r="F253" s="269"/>
      <c r="G253" s="269"/>
      <c r="H253" s="269"/>
      <c r="I253" s="130"/>
      <c r="J253" s="131"/>
      <c r="K253" s="132"/>
      <c r="L253" s="156"/>
      <c r="M253" s="136"/>
      <c r="N253" s="30"/>
      <c r="O253" s="30"/>
    </row>
    <row r="254" spans="1:15" ht="12.75">
      <c r="A254" s="268" t="s">
        <v>164</v>
      </c>
      <c r="B254" s="268"/>
      <c r="C254" s="268"/>
      <c r="D254" s="268"/>
      <c r="E254" s="268"/>
      <c r="F254" s="268"/>
      <c r="G254" s="268"/>
      <c r="H254" s="268"/>
      <c r="I254" s="144"/>
      <c r="J254" s="155"/>
      <c r="K254" s="132"/>
      <c r="L254" s="157"/>
      <c r="M254" s="136"/>
      <c r="N254" s="30"/>
      <c r="O254" s="30"/>
    </row>
    <row r="255" spans="1:15" ht="12.75">
      <c r="A255" s="269" t="s">
        <v>31</v>
      </c>
      <c r="B255" s="269"/>
      <c r="C255" s="269"/>
      <c r="D255" s="269"/>
      <c r="E255" s="269"/>
      <c r="F255" s="269"/>
      <c r="G255" s="269"/>
      <c r="H255" s="269"/>
      <c r="I255" s="130"/>
      <c r="J255" s="131"/>
      <c r="K255" s="132"/>
      <c r="L255" s="156"/>
      <c r="M255" s="136"/>
      <c r="N255" s="30"/>
      <c r="O255" s="30"/>
    </row>
    <row r="256" spans="1:15" ht="12.75">
      <c r="A256" s="268" t="s">
        <v>164</v>
      </c>
      <c r="B256" s="268"/>
      <c r="C256" s="268"/>
      <c r="D256" s="268"/>
      <c r="E256" s="268"/>
      <c r="F256" s="268"/>
      <c r="G256" s="268"/>
      <c r="H256" s="268"/>
      <c r="I256" s="144"/>
      <c r="J256" s="155"/>
      <c r="K256" s="132"/>
      <c r="L256" s="157"/>
      <c r="M256" s="136"/>
      <c r="N256" s="30"/>
      <c r="O256" s="30"/>
    </row>
    <row r="257" spans="1:15" ht="12.75">
      <c r="A257" s="269" t="s">
        <v>176</v>
      </c>
      <c r="B257" s="269"/>
      <c r="C257" s="269"/>
      <c r="D257" s="269"/>
      <c r="E257" s="269" t="s">
        <v>176</v>
      </c>
      <c r="F257" s="269"/>
      <c r="G257" s="269"/>
      <c r="H257" s="269"/>
      <c r="I257" s="130"/>
      <c r="J257" s="131"/>
      <c r="K257" s="132"/>
      <c r="L257" s="156"/>
      <c r="M257" s="136"/>
      <c r="N257" s="30"/>
      <c r="O257" s="30"/>
    </row>
    <row r="258" spans="1:15" ht="12.75">
      <c r="A258" s="268" t="s">
        <v>164</v>
      </c>
      <c r="B258" s="268"/>
      <c r="C258" s="268"/>
      <c r="D258" s="268"/>
      <c r="E258" s="268"/>
      <c r="F258" s="268"/>
      <c r="G258" s="268"/>
      <c r="H258" s="268"/>
      <c r="I258" s="144"/>
      <c r="J258" s="155"/>
      <c r="K258" s="132"/>
      <c r="L258" s="157"/>
      <c r="M258" s="136"/>
      <c r="N258" s="30"/>
      <c r="O258" s="30"/>
    </row>
    <row r="259" spans="1:15" ht="12.75">
      <c r="A259" s="270" t="s">
        <v>37</v>
      </c>
      <c r="B259" s="270"/>
      <c r="C259" s="270"/>
      <c r="D259" s="270"/>
      <c r="E259" s="270"/>
      <c r="F259" s="270"/>
      <c r="G259" s="270"/>
      <c r="H259" s="270"/>
      <c r="I259" s="141"/>
      <c r="J259" s="142"/>
      <c r="K259" s="132"/>
      <c r="L259" s="158"/>
      <c r="M259" s="136"/>
      <c r="N259" s="30"/>
      <c r="O259" s="30"/>
    </row>
    <row r="260" spans="1:15" ht="12.75">
      <c r="A260" s="269" t="s">
        <v>121</v>
      </c>
      <c r="B260" s="269"/>
      <c r="C260" s="269"/>
      <c r="D260" s="269"/>
      <c r="E260" s="269"/>
      <c r="F260" s="269"/>
      <c r="G260" s="269"/>
      <c r="H260" s="269"/>
      <c r="I260" s="130"/>
      <c r="J260" s="131"/>
      <c r="K260" s="132"/>
      <c r="L260" s="156"/>
      <c r="M260" s="136"/>
      <c r="N260" s="30"/>
      <c r="O260" s="30"/>
    </row>
    <row r="261" spans="1:15" ht="12.75">
      <c r="A261" s="268" t="s">
        <v>164</v>
      </c>
      <c r="B261" s="268"/>
      <c r="C261" s="268"/>
      <c r="D261" s="268"/>
      <c r="E261" s="268"/>
      <c r="F261" s="268"/>
      <c r="G261" s="268"/>
      <c r="H261" s="268"/>
      <c r="I261" s="144"/>
      <c r="J261" s="155"/>
      <c r="K261" s="132"/>
      <c r="L261" s="157"/>
      <c r="M261" s="136"/>
      <c r="N261" s="30"/>
      <c r="O261" s="30"/>
    </row>
    <row r="262" spans="1:15" ht="12.75">
      <c r="A262" s="269" t="s">
        <v>38</v>
      </c>
      <c r="B262" s="269"/>
      <c r="C262" s="269"/>
      <c r="D262" s="269"/>
      <c r="E262" s="269"/>
      <c r="F262" s="269"/>
      <c r="G262" s="269"/>
      <c r="H262" s="269"/>
      <c r="I262" s="130"/>
      <c r="J262" s="131"/>
      <c r="K262" s="132"/>
      <c r="L262" s="156"/>
      <c r="M262" s="136"/>
      <c r="N262" s="30"/>
      <c r="O262" s="30"/>
    </row>
    <row r="263" spans="1:15" ht="12.75">
      <c r="A263" s="268" t="s">
        <v>164</v>
      </c>
      <c r="B263" s="268"/>
      <c r="C263" s="268"/>
      <c r="D263" s="268"/>
      <c r="E263" s="268"/>
      <c r="F263" s="268"/>
      <c r="G263" s="268"/>
      <c r="H263" s="268"/>
      <c r="I263" s="144"/>
      <c r="J263" s="155"/>
      <c r="K263" s="132"/>
      <c r="L263" s="157"/>
      <c r="M263" s="136"/>
      <c r="N263" s="30"/>
      <c r="O263" s="30"/>
    </row>
    <row r="264" spans="1:15" ht="12.75">
      <c r="A264" s="269" t="s">
        <v>144</v>
      </c>
      <c r="B264" s="269"/>
      <c r="C264" s="269"/>
      <c r="D264" s="269"/>
      <c r="E264" s="269"/>
      <c r="F264" s="269"/>
      <c r="G264" s="269"/>
      <c r="H264" s="269"/>
      <c r="I264" s="130"/>
      <c r="J264" s="131"/>
      <c r="K264" s="132"/>
      <c r="L264" s="156"/>
      <c r="M264" s="136"/>
      <c r="N264" s="30"/>
      <c r="O264" s="30"/>
    </row>
    <row r="265" spans="1:15" ht="12.75">
      <c r="A265" s="268" t="s">
        <v>164</v>
      </c>
      <c r="B265" s="268"/>
      <c r="C265" s="268"/>
      <c r="D265" s="268"/>
      <c r="E265" s="268"/>
      <c r="F265" s="268"/>
      <c r="G265" s="268"/>
      <c r="H265" s="268"/>
      <c r="I265" s="144"/>
      <c r="J265" s="155"/>
      <c r="K265" s="132"/>
      <c r="L265" s="157"/>
      <c r="M265" s="136"/>
      <c r="N265" s="30"/>
      <c r="O265" s="30"/>
    </row>
    <row r="266" spans="1:15" ht="12.75">
      <c r="A266" s="270" t="s">
        <v>39</v>
      </c>
      <c r="B266" s="270"/>
      <c r="C266" s="270"/>
      <c r="D266" s="270"/>
      <c r="E266" s="270"/>
      <c r="F266" s="270"/>
      <c r="G266" s="270"/>
      <c r="H266" s="270"/>
      <c r="I266" s="141"/>
      <c r="J266" s="142"/>
      <c r="K266" s="132"/>
      <c r="L266" s="158"/>
      <c r="M266" s="136"/>
      <c r="N266" s="30"/>
      <c r="O266" s="30"/>
    </row>
    <row r="267" spans="1:15" ht="12.75">
      <c r="A267" s="270" t="s">
        <v>40</v>
      </c>
      <c r="B267" s="270"/>
      <c r="C267" s="270"/>
      <c r="D267" s="270"/>
      <c r="E267" s="270"/>
      <c r="F267" s="270"/>
      <c r="G267" s="270"/>
      <c r="H267" s="270"/>
      <c r="I267" s="141"/>
      <c r="J267" s="142"/>
      <c r="K267" s="132"/>
      <c r="L267" s="158"/>
      <c r="M267" s="136"/>
      <c r="N267" s="30"/>
      <c r="O267" s="30"/>
    </row>
    <row r="268" spans="1:15" ht="12.75">
      <c r="A268" s="270" t="s">
        <v>41</v>
      </c>
      <c r="B268" s="270"/>
      <c r="C268" s="270"/>
      <c r="D268" s="270"/>
      <c r="E268" s="270"/>
      <c r="F268" s="270"/>
      <c r="G268" s="270"/>
      <c r="H268" s="270"/>
      <c r="I268" s="141"/>
      <c r="J268" s="142"/>
      <c r="K268" s="132"/>
      <c r="L268" s="158"/>
      <c r="M268" s="136"/>
      <c r="N268" s="30"/>
      <c r="O268" s="30"/>
    </row>
    <row r="269" spans="1:15" ht="12.75">
      <c r="A269" s="269" t="s">
        <v>42</v>
      </c>
      <c r="B269" s="269"/>
      <c r="C269" s="269"/>
      <c r="D269" s="269"/>
      <c r="E269" s="269"/>
      <c r="F269" s="269"/>
      <c r="G269" s="269"/>
      <c r="H269" s="269"/>
      <c r="I269" s="130"/>
      <c r="J269" s="131"/>
      <c r="K269" s="132"/>
      <c r="L269" s="156"/>
      <c r="M269" s="136"/>
      <c r="N269" s="30"/>
      <c r="O269" s="30"/>
    </row>
    <row r="270" spans="1:15" ht="12.75">
      <c r="A270" s="268" t="s">
        <v>164</v>
      </c>
      <c r="B270" s="268"/>
      <c r="C270" s="268"/>
      <c r="D270" s="268"/>
      <c r="E270" s="268"/>
      <c r="F270" s="268"/>
      <c r="G270" s="268"/>
      <c r="H270" s="268"/>
      <c r="I270" s="144"/>
      <c r="J270" s="135"/>
      <c r="K270" s="132"/>
      <c r="L270" s="159"/>
      <c r="M270" s="136"/>
      <c r="N270" s="30"/>
      <c r="O270" s="30"/>
    </row>
    <row r="271" spans="1:15" ht="12.75">
      <c r="A271" s="269" t="s">
        <v>45</v>
      </c>
      <c r="B271" s="269"/>
      <c r="C271" s="269"/>
      <c r="D271" s="269"/>
      <c r="E271" s="269"/>
      <c r="F271" s="269"/>
      <c r="G271" s="269"/>
      <c r="H271" s="269"/>
      <c r="I271" s="130"/>
      <c r="J271" s="131"/>
      <c r="K271" s="132"/>
      <c r="L271" s="156"/>
      <c r="M271" s="136"/>
      <c r="N271" s="30"/>
      <c r="O271" s="30"/>
    </row>
    <row r="272" spans="1:15" ht="12.75">
      <c r="A272" s="268" t="s">
        <v>164</v>
      </c>
      <c r="B272" s="268"/>
      <c r="C272" s="268"/>
      <c r="D272" s="268"/>
      <c r="E272" s="268"/>
      <c r="F272" s="268"/>
      <c r="G272" s="268"/>
      <c r="H272" s="268"/>
      <c r="I272" s="144"/>
      <c r="J272" s="135"/>
      <c r="K272" s="132"/>
      <c r="L272" s="159"/>
      <c r="M272" s="136"/>
      <c r="N272" s="30"/>
      <c r="O272" s="30"/>
    </row>
    <row r="273" spans="1:15" ht="12.75">
      <c r="A273" s="269" t="s">
        <v>46</v>
      </c>
      <c r="B273" s="269"/>
      <c r="C273" s="269"/>
      <c r="D273" s="269"/>
      <c r="E273" s="269"/>
      <c r="F273" s="269"/>
      <c r="G273" s="269"/>
      <c r="H273" s="269"/>
      <c r="I273" s="130"/>
      <c r="J273" s="131"/>
      <c r="K273" s="132"/>
      <c r="L273" s="156"/>
      <c r="M273" s="136"/>
      <c r="N273" s="30"/>
      <c r="O273" s="30"/>
    </row>
    <row r="274" spans="1:15" ht="12.75">
      <c r="A274" s="268" t="s">
        <v>164</v>
      </c>
      <c r="B274" s="268"/>
      <c r="C274" s="268"/>
      <c r="D274" s="268"/>
      <c r="E274" s="268"/>
      <c r="F274" s="268"/>
      <c r="G274" s="268"/>
      <c r="H274" s="268"/>
      <c r="I274" s="144"/>
      <c r="J274" s="135"/>
      <c r="K274" s="132"/>
      <c r="L274" s="159"/>
      <c r="M274" s="136"/>
      <c r="N274" s="30"/>
      <c r="O274" s="30"/>
    </row>
    <row r="275" spans="1:15" ht="12.75">
      <c r="A275" s="269" t="s">
        <v>47</v>
      </c>
      <c r="B275" s="269"/>
      <c r="C275" s="269"/>
      <c r="D275" s="269"/>
      <c r="E275" s="269"/>
      <c r="F275" s="269"/>
      <c r="G275" s="269"/>
      <c r="H275" s="269"/>
      <c r="I275" s="130"/>
      <c r="J275" s="131"/>
      <c r="K275" s="132"/>
      <c r="L275" s="156"/>
      <c r="M275" s="136"/>
      <c r="N275" s="30"/>
      <c r="O275" s="30"/>
    </row>
    <row r="276" spans="1:15" ht="12.75">
      <c r="A276" s="268" t="s">
        <v>164</v>
      </c>
      <c r="B276" s="268"/>
      <c r="C276" s="268"/>
      <c r="D276" s="268"/>
      <c r="E276" s="268"/>
      <c r="F276" s="268"/>
      <c r="G276" s="268"/>
      <c r="H276" s="268"/>
      <c r="I276" s="144"/>
      <c r="J276" s="135"/>
      <c r="K276" s="132"/>
      <c r="L276" s="159"/>
      <c r="M276" s="136"/>
      <c r="N276" s="30"/>
      <c r="O276" s="30"/>
    </row>
    <row r="277" spans="1:15" ht="12.75">
      <c r="A277" s="269" t="s">
        <v>177</v>
      </c>
      <c r="B277" s="269"/>
      <c r="C277" s="269"/>
      <c r="D277" s="269"/>
      <c r="E277" s="269"/>
      <c r="F277" s="269"/>
      <c r="G277" s="269"/>
      <c r="H277" s="269"/>
      <c r="I277" s="130"/>
      <c r="J277" s="131"/>
      <c r="K277" s="132"/>
      <c r="L277" s="156"/>
      <c r="M277" s="136"/>
      <c r="N277" s="30"/>
      <c r="O277" s="30"/>
    </row>
    <row r="278" spans="1:15" ht="12.75">
      <c r="A278" s="268" t="s">
        <v>164</v>
      </c>
      <c r="B278" s="268"/>
      <c r="C278" s="268"/>
      <c r="D278" s="268"/>
      <c r="E278" s="268"/>
      <c r="F278" s="268"/>
      <c r="G278" s="268"/>
      <c r="H278" s="268"/>
      <c r="I278" s="144"/>
      <c r="J278" s="135"/>
      <c r="K278" s="132"/>
      <c r="L278" s="159"/>
      <c r="M278" s="136"/>
      <c r="N278" s="30"/>
      <c r="O278" s="30"/>
    </row>
    <row r="279" spans="1:15" ht="12.75">
      <c r="A279" s="269" t="s">
        <v>48</v>
      </c>
      <c r="B279" s="269"/>
      <c r="C279" s="269"/>
      <c r="D279" s="269"/>
      <c r="E279" s="269"/>
      <c r="F279" s="269"/>
      <c r="G279" s="269"/>
      <c r="H279" s="269"/>
      <c r="I279" s="130"/>
      <c r="J279" s="131"/>
      <c r="K279" s="132"/>
      <c r="L279" s="156"/>
      <c r="M279" s="136"/>
      <c r="N279" s="30"/>
      <c r="O279" s="30"/>
    </row>
    <row r="280" spans="1:15" ht="12.75">
      <c r="A280" s="268" t="s">
        <v>164</v>
      </c>
      <c r="B280" s="268"/>
      <c r="C280" s="268"/>
      <c r="D280" s="268"/>
      <c r="E280" s="268"/>
      <c r="F280" s="268"/>
      <c r="G280" s="268"/>
      <c r="H280" s="268"/>
      <c r="I280" s="144"/>
      <c r="J280" s="135"/>
      <c r="K280" s="132"/>
      <c r="L280" s="156"/>
      <c r="M280" s="136"/>
      <c r="N280" s="30"/>
      <c r="O280" s="30"/>
    </row>
    <row r="281" spans="1:15" ht="12.75">
      <c r="A281" s="269" t="s">
        <v>49</v>
      </c>
      <c r="B281" s="269"/>
      <c r="C281" s="269"/>
      <c r="D281" s="269"/>
      <c r="E281" s="269"/>
      <c r="F281" s="269"/>
      <c r="G281" s="269"/>
      <c r="H281" s="269"/>
      <c r="I281" s="130"/>
      <c r="J281" s="131"/>
      <c r="K281" s="132"/>
      <c r="L281" s="156"/>
      <c r="M281" s="136"/>
      <c r="N281" s="30"/>
      <c r="O281" s="30"/>
    </row>
    <row r="282" spans="1:15" ht="12.75">
      <c r="A282" s="268" t="s">
        <v>164</v>
      </c>
      <c r="B282" s="268"/>
      <c r="C282" s="268"/>
      <c r="D282" s="268"/>
      <c r="E282" s="268"/>
      <c r="F282" s="268"/>
      <c r="G282" s="268"/>
      <c r="H282" s="268"/>
      <c r="I282" s="144"/>
      <c r="J282" s="135"/>
      <c r="K282" s="132"/>
      <c r="L282" s="156"/>
      <c r="M282" s="136"/>
      <c r="N282" s="30"/>
      <c r="O282" s="30"/>
    </row>
    <row r="283" spans="1:15" ht="12.75">
      <c r="A283" s="269" t="s">
        <v>118</v>
      </c>
      <c r="B283" s="269"/>
      <c r="C283" s="269"/>
      <c r="D283" s="269"/>
      <c r="E283" s="269"/>
      <c r="F283" s="269"/>
      <c r="G283" s="269"/>
      <c r="H283" s="269"/>
      <c r="I283" s="130"/>
      <c r="J283" s="131"/>
      <c r="K283" s="132"/>
      <c r="L283" s="156"/>
      <c r="M283" s="136"/>
      <c r="N283" s="30"/>
      <c r="O283" s="30"/>
    </row>
    <row r="284" spans="1:15" ht="12.75">
      <c r="A284" s="268" t="s">
        <v>164</v>
      </c>
      <c r="B284" s="268"/>
      <c r="C284" s="268"/>
      <c r="D284" s="268"/>
      <c r="E284" s="268"/>
      <c r="F284" s="268"/>
      <c r="G284" s="268"/>
      <c r="H284" s="268"/>
      <c r="I284" s="144"/>
      <c r="J284" s="135"/>
      <c r="K284" s="132"/>
      <c r="L284" s="159"/>
      <c r="M284" s="136"/>
      <c r="N284" s="30"/>
      <c r="O284" s="30"/>
    </row>
    <row r="285" spans="1:15" ht="12.75">
      <c r="A285" s="269" t="s">
        <v>178</v>
      </c>
      <c r="B285" s="269"/>
      <c r="C285" s="269"/>
      <c r="D285" s="269"/>
      <c r="E285" s="269"/>
      <c r="F285" s="269"/>
      <c r="G285" s="269"/>
      <c r="H285" s="269"/>
      <c r="I285" s="130"/>
      <c r="J285" s="131"/>
      <c r="K285" s="132"/>
      <c r="L285" s="156"/>
      <c r="M285" s="136"/>
      <c r="N285" s="30"/>
      <c r="O285" s="30"/>
    </row>
    <row r="286" spans="1:15" ht="12.75">
      <c r="A286" s="268" t="s">
        <v>164</v>
      </c>
      <c r="B286" s="268"/>
      <c r="C286" s="268"/>
      <c r="D286" s="268"/>
      <c r="E286" s="268"/>
      <c r="F286" s="268"/>
      <c r="G286" s="268"/>
      <c r="H286" s="268"/>
      <c r="I286" s="144"/>
      <c r="J286" s="135"/>
      <c r="K286" s="132"/>
      <c r="L286" s="159"/>
      <c r="M286" s="136"/>
      <c r="N286" s="30"/>
      <c r="O286" s="30"/>
    </row>
    <row r="287" spans="1:15" ht="12.75">
      <c r="A287" s="269" t="s">
        <v>143</v>
      </c>
      <c r="B287" s="269"/>
      <c r="C287" s="269"/>
      <c r="D287" s="269"/>
      <c r="E287" s="269"/>
      <c r="F287" s="269"/>
      <c r="G287" s="269"/>
      <c r="H287" s="269"/>
      <c r="I287" s="130"/>
      <c r="J287" s="131"/>
      <c r="K287" s="132"/>
      <c r="L287" s="156"/>
      <c r="M287" s="136"/>
      <c r="N287" s="30"/>
      <c r="O287" s="30"/>
    </row>
    <row r="288" spans="1:15" ht="12.75">
      <c r="A288" s="268" t="s">
        <v>164</v>
      </c>
      <c r="B288" s="268"/>
      <c r="C288" s="268"/>
      <c r="D288" s="268"/>
      <c r="E288" s="268"/>
      <c r="F288" s="268"/>
      <c r="G288" s="268"/>
      <c r="H288" s="268"/>
      <c r="I288" s="144"/>
      <c r="J288" s="135"/>
      <c r="K288" s="132"/>
      <c r="L288" s="159"/>
      <c r="M288" s="136"/>
      <c r="N288" s="30"/>
      <c r="O288" s="30"/>
    </row>
    <row r="289" spans="1:15" ht="12.75">
      <c r="A289" s="269" t="s">
        <v>43</v>
      </c>
      <c r="B289" s="269"/>
      <c r="C289" s="269"/>
      <c r="D289" s="269"/>
      <c r="E289" s="269"/>
      <c r="F289" s="269"/>
      <c r="G289" s="269"/>
      <c r="H289" s="269"/>
      <c r="I289" s="130"/>
      <c r="J289" s="131"/>
      <c r="K289" s="132"/>
      <c r="L289" s="156"/>
      <c r="M289" s="136"/>
      <c r="N289" s="30"/>
      <c r="O289" s="30"/>
    </row>
    <row r="290" spans="1:15" ht="12.75">
      <c r="A290" s="268" t="s">
        <v>164</v>
      </c>
      <c r="B290" s="268"/>
      <c r="C290" s="268"/>
      <c r="D290" s="268"/>
      <c r="E290" s="268"/>
      <c r="F290" s="268"/>
      <c r="G290" s="268"/>
      <c r="H290" s="268"/>
      <c r="I290" s="144"/>
      <c r="J290" s="135"/>
      <c r="K290" s="132"/>
      <c r="L290" s="159"/>
      <c r="M290" s="136"/>
      <c r="N290" s="30"/>
      <c r="O290" s="30"/>
    </row>
    <row r="291" spans="1:15" ht="12.75">
      <c r="A291" s="269" t="s">
        <v>179</v>
      </c>
      <c r="B291" s="269"/>
      <c r="C291" s="269"/>
      <c r="D291" s="269"/>
      <c r="E291" s="269"/>
      <c r="F291" s="269"/>
      <c r="G291" s="269"/>
      <c r="H291" s="269"/>
      <c r="I291" s="130"/>
      <c r="J291" s="131"/>
      <c r="K291" s="132"/>
      <c r="L291" s="156"/>
      <c r="M291" s="136"/>
      <c r="N291" s="30"/>
      <c r="O291" s="30"/>
    </row>
    <row r="292" spans="1:15" ht="12.75">
      <c r="A292" s="268" t="s">
        <v>164</v>
      </c>
      <c r="B292" s="268"/>
      <c r="C292" s="268"/>
      <c r="D292" s="268"/>
      <c r="E292" s="268"/>
      <c r="F292" s="268"/>
      <c r="G292" s="268"/>
      <c r="H292" s="268"/>
      <c r="I292" s="144"/>
      <c r="J292" s="135"/>
      <c r="K292" s="132"/>
      <c r="L292" s="159"/>
      <c r="M292" s="136"/>
      <c r="N292" s="30"/>
      <c r="O292" s="30"/>
    </row>
    <row r="293" spans="1:15" ht="12.75">
      <c r="A293" s="269" t="s">
        <v>120</v>
      </c>
      <c r="B293" s="269"/>
      <c r="C293" s="269"/>
      <c r="D293" s="269"/>
      <c r="E293" s="269"/>
      <c r="F293" s="269"/>
      <c r="G293" s="269"/>
      <c r="H293" s="269"/>
      <c r="I293" s="130"/>
      <c r="J293" s="131"/>
      <c r="K293" s="132"/>
      <c r="L293" s="156"/>
      <c r="M293" s="136"/>
      <c r="N293" s="30"/>
      <c r="O293" s="30"/>
    </row>
    <row r="294" spans="1:15" ht="12.75">
      <c r="A294" s="268" t="s">
        <v>164</v>
      </c>
      <c r="B294" s="268"/>
      <c r="C294" s="268"/>
      <c r="D294" s="268"/>
      <c r="E294" s="268"/>
      <c r="F294" s="268"/>
      <c r="G294" s="268"/>
      <c r="H294" s="268"/>
      <c r="I294" s="144"/>
      <c r="J294" s="135"/>
      <c r="K294" s="132"/>
      <c r="L294" s="159"/>
      <c r="M294" s="136"/>
      <c r="N294" s="30"/>
      <c r="O294" s="30"/>
    </row>
    <row r="295" spans="1:15" ht="12.75">
      <c r="A295" s="269" t="s">
        <v>44</v>
      </c>
      <c r="B295" s="269"/>
      <c r="C295" s="269"/>
      <c r="D295" s="269"/>
      <c r="E295" s="269"/>
      <c r="F295" s="269"/>
      <c r="G295" s="269"/>
      <c r="H295" s="269"/>
      <c r="I295" s="130"/>
      <c r="J295" s="131"/>
      <c r="K295" s="132"/>
      <c r="L295" s="156"/>
      <c r="M295" s="136"/>
      <c r="N295" s="30"/>
      <c r="O295" s="30"/>
    </row>
    <row r="296" spans="1:15" ht="12.75">
      <c r="A296" s="268" t="s">
        <v>164</v>
      </c>
      <c r="B296" s="268"/>
      <c r="C296" s="268"/>
      <c r="D296" s="268"/>
      <c r="E296" s="268"/>
      <c r="F296" s="268"/>
      <c r="G296" s="268"/>
      <c r="H296" s="268"/>
      <c r="I296" s="144"/>
      <c r="J296" s="135"/>
      <c r="K296" s="132"/>
      <c r="L296" s="159"/>
      <c r="M296" s="136"/>
      <c r="N296" s="30"/>
      <c r="O296" s="30"/>
    </row>
    <row r="297" spans="1:15" ht="27" customHeight="1">
      <c r="A297" s="269" t="s">
        <v>180</v>
      </c>
      <c r="B297" s="269"/>
      <c r="C297" s="269"/>
      <c r="D297" s="269"/>
      <c r="E297" s="269"/>
      <c r="F297" s="269"/>
      <c r="G297" s="269"/>
      <c r="H297" s="269"/>
      <c r="I297" s="130"/>
      <c r="J297" s="131"/>
      <c r="K297" s="132"/>
      <c r="L297" s="156"/>
      <c r="M297" s="149">
        <f>SUM(M298:M298)/SUM(K298:K298)*1000</f>
        <v>296.5567010309278</v>
      </c>
      <c r="N297" s="31" t="s">
        <v>494</v>
      </c>
      <c r="O297" s="30"/>
    </row>
    <row r="298" spans="1:15" ht="38.25" customHeight="1">
      <c r="A298" s="299" t="s">
        <v>787</v>
      </c>
      <c r="B298" s="299"/>
      <c r="C298" s="299"/>
      <c r="D298" s="299"/>
      <c r="E298" s="299"/>
      <c r="F298" s="299"/>
      <c r="G298" s="299"/>
      <c r="H298" s="299"/>
      <c r="I298" s="198">
        <v>2018</v>
      </c>
      <c r="J298" s="199">
        <v>0.4</v>
      </c>
      <c r="K298" s="200">
        <v>48.5</v>
      </c>
      <c r="L298" s="201"/>
      <c r="M298" s="177">
        <v>14.382999999999999</v>
      </c>
      <c r="N298" s="30"/>
      <c r="O298" s="30"/>
    </row>
    <row r="299" spans="1:15" ht="12.75">
      <c r="A299" s="269" t="s">
        <v>119</v>
      </c>
      <c r="B299" s="269"/>
      <c r="C299" s="269"/>
      <c r="D299" s="269"/>
      <c r="E299" s="269"/>
      <c r="F299" s="269"/>
      <c r="G299" s="269"/>
      <c r="H299" s="269"/>
      <c r="I299" s="130"/>
      <c r="J299" s="131"/>
      <c r="K299" s="132"/>
      <c r="L299" s="156"/>
      <c r="M299" s="150"/>
      <c r="N299" s="38"/>
      <c r="O299" s="38"/>
    </row>
    <row r="300" spans="1:15" ht="12.75">
      <c r="A300" s="268" t="s">
        <v>164</v>
      </c>
      <c r="B300" s="268"/>
      <c r="C300" s="268"/>
      <c r="D300" s="268"/>
      <c r="E300" s="268"/>
      <c r="F300" s="268"/>
      <c r="G300" s="268"/>
      <c r="H300" s="268"/>
      <c r="I300" s="144"/>
      <c r="J300" s="135"/>
      <c r="K300" s="132"/>
      <c r="L300" s="159"/>
      <c r="M300" s="150"/>
      <c r="N300" s="38"/>
      <c r="O300" s="38"/>
    </row>
    <row r="301" spans="1:15" ht="12.75">
      <c r="A301" s="270" t="s">
        <v>50</v>
      </c>
      <c r="B301" s="270"/>
      <c r="C301" s="270"/>
      <c r="D301" s="270"/>
      <c r="E301" s="270"/>
      <c r="F301" s="270"/>
      <c r="G301" s="270"/>
      <c r="H301" s="270"/>
      <c r="I301" s="141"/>
      <c r="J301" s="142"/>
      <c r="K301" s="132"/>
      <c r="L301" s="158"/>
      <c r="M301" s="136"/>
      <c r="N301" s="30"/>
      <c r="O301" s="30"/>
    </row>
    <row r="302" spans="1:15" ht="12.75">
      <c r="A302" s="269" t="s">
        <v>51</v>
      </c>
      <c r="B302" s="269"/>
      <c r="C302" s="269"/>
      <c r="D302" s="269"/>
      <c r="E302" s="269"/>
      <c r="F302" s="269"/>
      <c r="G302" s="269"/>
      <c r="H302" s="269"/>
      <c r="I302" s="130"/>
      <c r="J302" s="131"/>
      <c r="K302" s="132"/>
      <c r="L302" s="156"/>
      <c r="M302" s="136"/>
      <c r="N302" s="30"/>
      <c r="O302" s="30"/>
    </row>
    <row r="303" spans="1:15" ht="12.75">
      <c r="A303" s="268" t="s">
        <v>164</v>
      </c>
      <c r="B303" s="268"/>
      <c r="C303" s="268"/>
      <c r="D303" s="268"/>
      <c r="E303" s="268"/>
      <c r="F303" s="268"/>
      <c r="G303" s="268"/>
      <c r="H303" s="268"/>
      <c r="I303" s="144"/>
      <c r="J303" s="135"/>
      <c r="K303" s="132"/>
      <c r="L303" s="159"/>
      <c r="M303" s="136"/>
      <c r="N303" s="30"/>
      <c r="O303" s="30"/>
    </row>
    <row r="304" spans="1:15" ht="12.75">
      <c r="A304" s="269" t="s">
        <v>52</v>
      </c>
      <c r="B304" s="269"/>
      <c r="C304" s="269"/>
      <c r="D304" s="269"/>
      <c r="E304" s="269"/>
      <c r="F304" s="269"/>
      <c r="G304" s="269"/>
      <c r="H304" s="269"/>
      <c r="I304" s="130"/>
      <c r="J304" s="131"/>
      <c r="K304" s="132"/>
      <c r="L304" s="156"/>
      <c r="M304" s="136"/>
      <c r="N304" s="30"/>
      <c r="O304" s="30"/>
    </row>
    <row r="305" spans="1:15" ht="12.75">
      <c r="A305" s="268" t="s">
        <v>164</v>
      </c>
      <c r="B305" s="268"/>
      <c r="C305" s="268"/>
      <c r="D305" s="268"/>
      <c r="E305" s="268"/>
      <c r="F305" s="268"/>
      <c r="G305" s="268"/>
      <c r="H305" s="268"/>
      <c r="I305" s="144"/>
      <c r="J305" s="135"/>
      <c r="K305" s="132"/>
      <c r="L305" s="159"/>
      <c r="M305" s="150"/>
      <c r="N305" s="38"/>
      <c r="O305" s="38"/>
    </row>
    <row r="306" spans="1:15" ht="12.75">
      <c r="A306" s="269" t="s">
        <v>53</v>
      </c>
      <c r="B306" s="269"/>
      <c r="C306" s="269"/>
      <c r="D306" s="269"/>
      <c r="E306" s="269"/>
      <c r="F306" s="269"/>
      <c r="G306" s="269"/>
      <c r="H306" s="269"/>
      <c r="I306" s="130"/>
      <c r="J306" s="131"/>
      <c r="K306" s="132"/>
      <c r="L306" s="156"/>
      <c r="M306" s="136"/>
      <c r="N306" s="30"/>
      <c r="O306" s="30"/>
    </row>
    <row r="307" spans="1:15" ht="12.75">
      <c r="A307" s="268" t="s">
        <v>164</v>
      </c>
      <c r="B307" s="268"/>
      <c r="C307" s="268"/>
      <c r="D307" s="268"/>
      <c r="E307" s="268"/>
      <c r="F307" s="268"/>
      <c r="G307" s="268"/>
      <c r="H307" s="268"/>
      <c r="I307" s="144"/>
      <c r="J307" s="135"/>
      <c r="K307" s="132"/>
      <c r="L307" s="159"/>
      <c r="M307" s="136"/>
      <c r="N307" s="30"/>
      <c r="O307" s="30"/>
    </row>
    <row r="308" spans="1:15" ht="12.75">
      <c r="A308" s="269" t="s">
        <v>54</v>
      </c>
      <c r="B308" s="269"/>
      <c r="C308" s="269"/>
      <c r="D308" s="269"/>
      <c r="E308" s="269"/>
      <c r="F308" s="269"/>
      <c r="G308" s="269"/>
      <c r="H308" s="269"/>
      <c r="I308" s="130"/>
      <c r="J308" s="131"/>
      <c r="K308" s="132"/>
      <c r="L308" s="156"/>
      <c r="M308" s="136"/>
      <c r="N308" s="30"/>
      <c r="O308" s="30"/>
    </row>
    <row r="309" spans="1:15" ht="12.75">
      <c r="A309" s="268" t="s">
        <v>164</v>
      </c>
      <c r="B309" s="268"/>
      <c r="C309" s="268"/>
      <c r="D309" s="268"/>
      <c r="E309" s="268"/>
      <c r="F309" s="268"/>
      <c r="G309" s="268"/>
      <c r="H309" s="268"/>
      <c r="I309" s="130"/>
      <c r="J309" s="135"/>
      <c r="K309" s="132"/>
      <c r="L309" s="159"/>
      <c r="M309" s="150"/>
      <c r="N309" s="38"/>
      <c r="O309" s="38"/>
    </row>
    <row r="310" spans="1:15" ht="12.75">
      <c r="A310" s="269" t="s">
        <v>55</v>
      </c>
      <c r="B310" s="269"/>
      <c r="C310" s="269"/>
      <c r="D310" s="269"/>
      <c r="E310" s="269"/>
      <c r="F310" s="269"/>
      <c r="G310" s="269"/>
      <c r="H310" s="269"/>
      <c r="I310" s="130"/>
      <c r="J310" s="131"/>
      <c r="K310" s="132"/>
      <c r="L310" s="156"/>
      <c r="M310" s="136"/>
      <c r="N310" s="30"/>
      <c r="O310" s="30"/>
    </row>
    <row r="311" spans="1:15" ht="12.75">
      <c r="A311" s="268" t="s">
        <v>164</v>
      </c>
      <c r="B311" s="268"/>
      <c r="C311" s="268"/>
      <c r="D311" s="268"/>
      <c r="E311" s="268"/>
      <c r="F311" s="268"/>
      <c r="G311" s="268"/>
      <c r="H311" s="268"/>
      <c r="I311" s="144"/>
      <c r="J311" s="135"/>
      <c r="K311" s="132"/>
      <c r="L311" s="159"/>
      <c r="M311" s="136"/>
      <c r="N311" s="30"/>
      <c r="O311" s="30"/>
    </row>
    <row r="312" spans="1:15" ht="12.75">
      <c r="A312" s="269" t="s">
        <v>181</v>
      </c>
      <c r="B312" s="269"/>
      <c r="C312" s="269"/>
      <c r="D312" s="269"/>
      <c r="E312" s="269" t="s">
        <v>181</v>
      </c>
      <c r="F312" s="269"/>
      <c r="G312" s="269"/>
      <c r="H312" s="269"/>
      <c r="I312" s="130"/>
      <c r="J312" s="131"/>
      <c r="K312" s="132"/>
      <c r="L312" s="156"/>
      <c r="M312" s="136"/>
      <c r="N312" s="30"/>
      <c r="O312" s="30"/>
    </row>
    <row r="313" spans="1:15" ht="12.75">
      <c r="A313" s="268" t="s">
        <v>164</v>
      </c>
      <c r="B313" s="268"/>
      <c r="C313" s="268"/>
      <c r="D313" s="268"/>
      <c r="E313" s="268"/>
      <c r="F313" s="268"/>
      <c r="G313" s="268"/>
      <c r="H313" s="268"/>
      <c r="I313" s="144"/>
      <c r="J313" s="135"/>
      <c r="K313" s="132"/>
      <c r="L313" s="159"/>
      <c r="M313" s="136"/>
      <c r="N313" s="30"/>
      <c r="O313" s="30"/>
    </row>
    <row r="314" spans="1:15" ht="12.75">
      <c r="A314" s="269" t="s">
        <v>182</v>
      </c>
      <c r="B314" s="269"/>
      <c r="C314" s="269"/>
      <c r="D314" s="269"/>
      <c r="E314" s="269" t="s">
        <v>182</v>
      </c>
      <c r="F314" s="269"/>
      <c r="G314" s="269"/>
      <c r="H314" s="269"/>
      <c r="I314" s="130"/>
      <c r="J314" s="131"/>
      <c r="K314" s="132"/>
      <c r="L314" s="156"/>
      <c r="M314" s="136"/>
      <c r="N314" s="30"/>
      <c r="O314" s="30"/>
    </row>
    <row r="315" spans="1:15" ht="12.75">
      <c r="A315" s="268" t="s">
        <v>164</v>
      </c>
      <c r="B315" s="268"/>
      <c r="C315" s="268"/>
      <c r="D315" s="268"/>
      <c r="E315" s="268"/>
      <c r="F315" s="268"/>
      <c r="G315" s="268"/>
      <c r="H315" s="268"/>
      <c r="I315" s="144"/>
      <c r="J315" s="135"/>
      <c r="K315" s="132"/>
      <c r="L315" s="159"/>
      <c r="M315" s="136"/>
      <c r="N315" s="30"/>
      <c r="O315" s="30"/>
    </row>
    <row r="316" spans="1:15" ht="12.75">
      <c r="A316" s="270" t="s">
        <v>142</v>
      </c>
      <c r="B316" s="270"/>
      <c r="C316" s="270"/>
      <c r="D316" s="270"/>
      <c r="E316" s="270"/>
      <c r="F316" s="270"/>
      <c r="G316" s="270"/>
      <c r="H316" s="270"/>
      <c r="I316" s="141"/>
      <c r="J316" s="142"/>
      <c r="K316" s="132"/>
      <c r="L316" s="158"/>
      <c r="M316" s="136"/>
      <c r="N316" s="30"/>
      <c r="O316" s="30"/>
    </row>
    <row r="317" spans="1:15" ht="12.75">
      <c r="A317" s="269" t="s">
        <v>141</v>
      </c>
      <c r="B317" s="269"/>
      <c r="C317" s="269"/>
      <c r="D317" s="269"/>
      <c r="E317" s="269"/>
      <c r="F317" s="269"/>
      <c r="G317" s="269"/>
      <c r="H317" s="269"/>
      <c r="I317" s="130"/>
      <c r="J317" s="131"/>
      <c r="K317" s="132"/>
      <c r="L317" s="156"/>
      <c r="M317" s="136"/>
      <c r="N317" s="30"/>
      <c r="O317" s="30"/>
    </row>
    <row r="318" spans="1:15" ht="12.75">
      <c r="A318" s="268" t="s">
        <v>164</v>
      </c>
      <c r="B318" s="268"/>
      <c r="C318" s="268"/>
      <c r="D318" s="268"/>
      <c r="E318" s="268"/>
      <c r="F318" s="268"/>
      <c r="G318" s="268"/>
      <c r="H318" s="268"/>
      <c r="I318" s="144"/>
      <c r="J318" s="135"/>
      <c r="K318" s="132"/>
      <c r="L318" s="159"/>
      <c r="M318" s="136"/>
      <c r="N318" s="30"/>
      <c r="O318" s="30"/>
    </row>
    <row r="319" spans="1:15" ht="12.75">
      <c r="A319" s="269" t="s">
        <v>140</v>
      </c>
      <c r="B319" s="269"/>
      <c r="C319" s="269"/>
      <c r="D319" s="269"/>
      <c r="E319" s="269"/>
      <c r="F319" s="269"/>
      <c r="G319" s="269"/>
      <c r="H319" s="269"/>
      <c r="I319" s="130"/>
      <c r="J319" s="131"/>
      <c r="K319" s="132"/>
      <c r="L319" s="156"/>
      <c r="M319" s="136"/>
      <c r="N319" s="30"/>
      <c r="O319" s="30"/>
    </row>
    <row r="320" spans="1:15" ht="12.75">
      <c r="A320" s="268" t="s">
        <v>164</v>
      </c>
      <c r="B320" s="268"/>
      <c r="C320" s="268"/>
      <c r="D320" s="268"/>
      <c r="E320" s="268"/>
      <c r="F320" s="268"/>
      <c r="G320" s="268"/>
      <c r="H320" s="268"/>
      <c r="I320" s="144"/>
      <c r="J320" s="135"/>
      <c r="K320" s="132"/>
      <c r="L320" s="159"/>
      <c r="M320" s="136"/>
      <c r="N320" s="30"/>
      <c r="O320" s="30"/>
    </row>
    <row r="321" spans="1:15" ht="12.75">
      <c r="A321" s="270" t="s">
        <v>56</v>
      </c>
      <c r="B321" s="270"/>
      <c r="C321" s="270"/>
      <c r="D321" s="270"/>
      <c r="E321" s="270"/>
      <c r="F321" s="270"/>
      <c r="G321" s="270"/>
      <c r="H321" s="270"/>
      <c r="I321" s="141"/>
      <c r="J321" s="142"/>
      <c r="K321" s="132"/>
      <c r="L321" s="158"/>
      <c r="M321" s="136"/>
      <c r="N321" s="30"/>
      <c r="O321" s="30"/>
    </row>
    <row r="322" spans="1:15" ht="12.75">
      <c r="A322" s="269" t="s">
        <v>183</v>
      </c>
      <c r="B322" s="269"/>
      <c r="C322" s="269"/>
      <c r="D322" s="269"/>
      <c r="E322" s="269"/>
      <c r="F322" s="269"/>
      <c r="G322" s="269"/>
      <c r="H322" s="269"/>
      <c r="I322" s="130"/>
      <c r="J322" s="131"/>
      <c r="K322" s="132"/>
      <c r="L322" s="156"/>
      <c r="M322" s="136"/>
      <c r="N322" s="30"/>
      <c r="O322" s="30"/>
    </row>
    <row r="323" spans="1:15" ht="12.75">
      <c r="A323" s="268" t="s">
        <v>164</v>
      </c>
      <c r="B323" s="268"/>
      <c r="C323" s="268"/>
      <c r="D323" s="268"/>
      <c r="E323" s="268"/>
      <c r="F323" s="268"/>
      <c r="G323" s="268"/>
      <c r="H323" s="268"/>
      <c r="I323" s="130"/>
      <c r="J323" s="135"/>
      <c r="K323" s="132"/>
      <c r="L323" s="159"/>
      <c r="M323" s="136"/>
      <c r="N323" s="30"/>
      <c r="O323" s="30"/>
    </row>
    <row r="324" spans="1:15" ht="12.75">
      <c r="A324" s="269" t="s">
        <v>184</v>
      </c>
      <c r="B324" s="269"/>
      <c r="C324" s="269"/>
      <c r="D324" s="269"/>
      <c r="E324" s="269" t="s">
        <v>184</v>
      </c>
      <c r="F324" s="269"/>
      <c r="G324" s="269"/>
      <c r="H324" s="269"/>
      <c r="I324" s="130"/>
      <c r="J324" s="131"/>
      <c r="K324" s="132"/>
      <c r="L324" s="156"/>
      <c r="M324" s="136"/>
      <c r="N324" s="30"/>
      <c r="O324" s="30"/>
    </row>
    <row r="325" spans="1:15" ht="12.75">
      <c r="A325" s="268" t="s">
        <v>164</v>
      </c>
      <c r="B325" s="268"/>
      <c r="C325" s="268"/>
      <c r="D325" s="268"/>
      <c r="E325" s="268"/>
      <c r="F325" s="268"/>
      <c r="G325" s="268"/>
      <c r="H325" s="268"/>
      <c r="I325" s="130"/>
      <c r="J325" s="135"/>
      <c r="K325" s="132"/>
      <c r="L325" s="159"/>
      <c r="M325" s="136"/>
      <c r="N325" s="30"/>
      <c r="O325" s="30"/>
    </row>
    <row r="326" spans="1:15" ht="12.75">
      <c r="A326" s="269" t="s">
        <v>185</v>
      </c>
      <c r="B326" s="269"/>
      <c r="C326" s="269"/>
      <c r="D326" s="269"/>
      <c r="E326" s="269" t="s">
        <v>185</v>
      </c>
      <c r="F326" s="269"/>
      <c r="G326" s="269"/>
      <c r="H326" s="269"/>
      <c r="I326" s="130"/>
      <c r="J326" s="131"/>
      <c r="K326" s="132"/>
      <c r="L326" s="156"/>
      <c r="M326" s="136"/>
      <c r="N326" s="30"/>
      <c r="O326" s="30"/>
    </row>
    <row r="327" spans="1:15" ht="12.75">
      <c r="A327" s="268" t="s">
        <v>164</v>
      </c>
      <c r="B327" s="268"/>
      <c r="C327" s="268"/>
      <c r="D327" s="268"/>
      <c r="E327" s="268"/>
      <c r="F327" s="268"/>
      <c r="G327" s="268"/>
      <c r="H327" s="268"/>
      <c r="I327" s="130"/>
      <c r="J327" s="135"/>
      <c r="K327" s="132"/>
      <c r="L327" s="159"/>
      <c r="M327" s="136"/>
      <c r="N327" s="30"/>
      <c r="O327" s="30"/>
    </row>
    <row r="328" spans="1:15" ht="12.75">
      <c r="A328" s="269" t="s">
        <v>186</v>
      </c>
      <c r="B328" s="269"/>
      <c r="C328" s="269"/>
      <c r="D328" s="269"/>
      <c r="E328" s="269" t="s">
        <v>186</v>
      </c>
      <c r="F328" s="269"/>
      <c r="G328" s="269"/>
      <c r="H328" s="269"/>
      <c r="I328" s="130"/>
      <c r="J328" s="131"/>
      <c r="K328" s="132"/>
      <c r="L328" s="156"/>
      <c r="M328" s="136"/>
      <c r="N328" s="30"/>
      <c r="O328" s="30"/>
    </row>
    <row r="329" spans="1:15" ht="12.75">
      <c r="A329" s="268" t="s">
        <v>164</v>
      </c>
      <c r="B329" s="268"/>
      <c r="C329" s="268"/>
      <c r="D329" s="268"/>
      <c r="E329" s="268"/>
      <c r="F329" s="268"/>
      <c r="G329" s="268"/>
      <c r="H329" s="268"/>
      <c r="I329" s="130"/>
      <c r="J329" s="135"/>
      <c r="K329" s="132"/>
      <c r="L329" s="159"/>
      <c r="M329" s="136"/>
      <c r="N329" s="30"/>
      <c r="O329" s="30"/>
    </row>
    <row r="330" spans="1:15" ht="12.75">
      <c r="A330" s="269" t="s">
        <v>187</v>
      </c>
      <c r="B330" s="269"/>
      <c r="C330" s="269"/>
      <c r="D330" s="269"/>
      <c r="E330" s="269"/>
      <c r="F330" s="269"/>
      <c r="G330" s="269"/>
      <c r="H330" s="269"/>
      <c r="I330" s="130"/>
      <c r="J330" s="131"/>
      <c r="K330" s="132"/>
      <c r="L330" s="156"/>
      <c r="M330" s="136"/>
      <c r="N330" s="30"/>
      <c r="O330" s="30"/>
    </row>
    <row r="331" spans="1:15" ht="12.75">
      <c r="A331" s="268" t="s">
        <v>164</v>
      </c>
      <c r="B331" s="268"/>
      <c r="C331" s="268"/>
      <c r="D331" s="268"/>
      <c r="E331" s="268"/>
      <c r="F331" s="268"/>
      <c r="G331" s="268"/>
      <c r="H331" s="268"/>
      <c r="I331" s="130"/>
      <c r="J331" s="135"/>
      <c r="K331" s="132"/>
      <c r="L331" s="159"/>
      <c r="M331" s="136"/>
      <c r="N331" s="30"/>
      <c r="O331" s="30"/>
    </row>
    <row r="332" spans="1:15" ht="12.75">
      <c r="A332" s="269" t="s">
        <v>188</v>
      </c>
      <c r="B332" s="269"/>
      <c r="C332" s="269"/>
      <c r="D332" s="269"/>
      <c r="E332" s="269" t="s">
        <v>188</v>
      </c>
      <c r="F332" s="269"/>
      <c r="G332" s="269"/>
      <c r="H332" s="269"/>
      <c r="I332" s="130"/>
      <c r="J332" s="131"/>
      <c r="K332" s="132"/>
      <c r="L332" s="156"/>
      <c r="M332" s="136"/>
      <c r="N332" s="30"/>
      <c r="O332" s="30"/>
    </row>
    <row r="333" spans="1:15" ht="12.75">
      <c r="A333" s="268" t="s">
        <v>164</v>
      </c>
      <c r="B333" s="268"/>
      <c r="C333" s="268"/>
      <c r="D333" s="268"/>
      <c r="E333" s="268"/>
      <c r="F333" s="268"/>
      <c r="G333" s="268"/>
      <c r="H333" s="268"/>
      <c r="I333" s="130"/>
      <c r="J333" s="135"/>
      <c r="K333" s="132"/>
      <c r="L333" s="159"/>
      <c r="M333" s="136"/>
      <c r="N333" s="30"/>
      <c r="O333" s="30"/>
    </row>
    <row r="334" spans="1:15" ht="12.75">
      <c r="A334" s="269" t="s">
        <v>189</v>
      </c>
      <c r="B334" s="269"/>
      <c r="C334" s="269"/>
      <c r="D334" s="269"/>
      <c r="E334" s="269" t="s">
        <v>189</v>
      </c>
      <c r="F334" s="269"/>
      <c r="G334" s="269"/>
      <c r="H334" s="269"/>
      <c r="I334" s="130"/>
      <c r="J334" s="131"/>
      <c r="K334" s="132"/>
      <c r="L334" s="156"/>
      <c r="M334" s="136"/>
      <c r="N334" s="30"/>
      <c r="O334" s="30"/>
    </row>
    <row r="335" spans="1:15" ht="12.75">
      <c r="A335" s="268" t="s">
        <v>164</v>
      </c>
      <c r="B335" s="268"/>
      <c r="C335" s="268"/>
      <c r="D335" s="268"/>
      <c r="E335" s="268"/>
      <c r="F335" s="268"/>
      <c r="G335" s="268"/>
      <c r="H335" s="268"/>
      <c r="I335" s="130"/>
      <c r="J335" s="135"/>
      <c r="K335" s="132"/>
      <c r="L335" s="159"/>
      <c r="M335" s="136"/>
      <c r="N335" s="30"/>
      <c r="O335" s="30"/>
    </row>
    <row r="336" spans="1:15" ht="12.75">
      <c r="A336" s="278" t="s">
        <v>139</v>
      </c>
      <c r="B336" s="279"/>
      <c r="C336" s="279"/>
      <c r="D336" s="279"/>
      <c r="E336" s="279"/>
      <c r="F336" s="279"/>
      <c r="G336" s="279"/>
      <c r="H336" s="280"/>
      <c r="I336" s="130"/>
      <c r="J336" s="131"/>
      <c r="K336" s="132"/>
      <c r="L336" s="156"/>
      <c r="M336" s="136"/>
      <c r="N336" s="30"/>
      <c r="O336" s="30"/>
    </row>
    <row r="337" spans="1:15" ht="12.75">
      <c r="A337" s="268" t="s">
        <v>164</v>
      </c>
      <c r="B337" s="268"/>
      <c r="C337" s="268"/>
      <c r="D337" s="268"/>
      <c r="E337" s="268"/>
      <c r="F337" s="268"/>
      <c r="G337" s="268"/>
      <c r="H337" s="268"/>
      <c r="I337" s="130"/>
      <c r="J337" s="135"/>
      <c r="K337" s="132"/>
      <c r="L337" s="159"/>
      <c r="M337" s="136"/>
      <c r="N337" s="30"/>
      <c r="O337" s="30"/>
    </row>
    <row r="338" spans="1:15" ht="12.75">
      <c r="A338" s="269" t="s">
        <v>138</v>
      </c>
      <c r="B338" s="269"/>
      <c r="C338" s="269"/>
      <c r="D338" s="269"/>
      <c r="E338" s="269"/>
      <c r="F338" s="269"/>
      <c r="G338" s="269"/>
      <c r="H338" s="269"/>
      <c r="I338" s="130"/>
      <c r="J338" s="131"/>
      <c r="K338" s="132"/>
      <c r="L338" s="156"/>
      <c r="M338" s="136"/>
      <c r="N338" s="30"/>
      <c r="O338" s="30"/>
    </row>
    <row r="339" spans="1:15" ht="12.75">
      <c r="A339" s="268" t="s">
        <v>164</v>
      </c>
      <c r="B339" s="268"/>
      <c r="C339" s="268"/>
      <c r="D339" s="268"/>
      <c r="E339" s="268"/>
      <c r="F339" s="268"/>
      <c r="G339" s="268"/>
      <c r="H339" s="268"/>
      <c r="I339" s="144"/>
      <c r="J339" s="135"/>
      <c r="K339" s="132"/>
      <c r="L339" s="159"/>
      <c r="M339" s="136"/>
      <c r="N339" s="30"/>
      <c r="O339" s="30"/>
    </row>
    <row r="340" spans="1:15" ht="12.75">
      <c r="A340" s="269" t="s">
        <v>190</v>
      </c>
      <c r="B340" s="269"/>
      <c r="C340" s="269"/>
      <c r="D340" s="269"/>
      <c r="E340" s="269" t="s">
        <v>190</v>
      </c>
      <c r="F340" s="269"/>
      <c r="G340" s="269"/>
      <c r="H340" s="269"/>
      <c r="I340" s="130"/>
      <c r="J340" s="131"/>
      <c r="K340" s="132"/>
      <c r="L340" s="156"/>
      <c r="M340" s="136"/>
      <c r="N340" s="30"/>
      <c r="O340" s="30"/>
    </row>
    <row r="341" spans="1:15" ht="12.75">
      <c r="A341" s="268" t="s">
        <v>164</v>
      </c>
      <c r="B341" s="268"/>
      <c r="C341" s="268"/>
      <c r="D341" s="268"/>
      <c r="E341" s="268"/>
      <c r="F341" s="268"/>
      <c r="G341" s="268"/>
      <c r="H341" s="268"/>
      <c r="I341" s="144"/>
      <c r="J341" s="135"/>
      <c r="K341" s="132"/>
      <c r="L341" s="156"/>
      <c r="M341" s="136"/>
      <c r="N341" s="30"/>
      <c r="O341" s="30"/>
    </row>
    <row r="342" spans="1:15" ht="12.75">
      <c r="A342" s="269" t="s">
        <v>191</v>
      </c>
      <c r="B342" s="269"/>
      <c r="C342" s="269"/>
      <c r="D342" s="269"/>
      <c r="E342" s="269" t="s">
        <v>191</v>
      </c>
      <c r="F342" s="269"/>
      <c r="G342" s="269"/>
      <c r="H342" s="269"/>
      <c r="I342" s="130"/>
      <c r="J342" s="131"/>
      <c r="K342" s="132"/>
      <c r="L342" s="156"/>
      <c r="M342" s="136"/>
      <c r="N342" s="30"/>
      <c r="O342" s="30"/>
    </row>
    <row r="343" spans="1:15" ht="12.75">
      <c r="A343" s="268" t="s">
        <v>164</v>
      </c>
      <c r="B343" s="268"/>
      <c r="C343" s="268"/>
      <c r="D343" s="268"/>
      <c r="E343" s="268"/>
      <c r="F343" s="268"/>
      <c r="G343" s="268"/>
      <c r="H343" s="268"/>
      <c r="I343" s="144"/>
      <c r="J343" s="135"/>
      <c r="K343" s="132"/>
      <c r="L343" s="159"/>
      <c r="M343" s="136"/>
      <c r="N343" s="30"/>
      <c r="O343" s="30"/>
    </row>
    <row r="344" spans="1:15" ht="12.75">
      <c r="A344" s="269" t="s">
        <v>192</v>
      </c>
      <c r="B344" s="269"/>
      <c r="C344" s="269"/>
      <c r="D344" s="269"/>
      <c r="E344" s="269" t="s">
        <v>192</v>
      </c>
      <c r="F344" s="269"/>
      <c r="G344" s="269"/>
      <c r="H344" s="269"/>
      <c r="I344" s="130"/>
      <c r="J344" s="131"/>
      <c r="K344" s="132"/>
      <c r="L344" s="156"/>
      <c r="M344" s="136"/>
      <c r="N344" s="30"/>
      <c r="O344" s="30"/>
    </row>
    <row r="345" spans="1:15" ht="12.75">
      <c r="A345" s="268" t="s">
        <v>164</v>
      </c>
      <c r="B345" s="268"/>
      <c r="C345" s="268"/>
      <c r="D345" s="268"/>
      <c r="E345" s="268"/>
      <c r="F345" s="268"/>
      <c r="G345" s="268"/>
      <c r="H345" s="268"/>
      <c r="I345" s="144"/>
      <c r="J345" s="135"/>
      <c r="K345" s="132"/>
      <c r="L345" s="159"/>
      <c r="M345" s="136"/>
      <c r="N345" s="30"/>
      <c r="O345" s="30"/>
    </row>
    <row r="346" spans="1:15" ht="12.75">
      <c r="A346" s="269" t="s">
        <v>193</v>
      </c>
      <c r="B346" s="269"/>
      <c r="C346" s="269"/>
      <c r="D346" s="269"/>
      <c r="E346" s="269" t="s">
        <v>193</v>
      </c>
      <c r="F346" s="269"/>
      <c r="G346" s="269"/>
      <c r="H346" s="269"/>
      <c r="I346" s="130"/>
      <c r="J346" s="131"/>
      <c r="K346" s="132"/>
      <c r="L346" s="156"/>
      <c r="M346" s="136"/>
      <c r="N346" s="30"/>
      <c r="O346" s="30"/>
    </row>
    <row r="347" spans="1:15" ht="12.75">
      <c r="A347" s="268" t="s">
        <v>164</v>
      </c>
      <c r="B347" s="268"/>
      <c r="C347" s="268"/>
      <c r="D347" s="268"/>
      <c r="E347" s="268"/>
      <c r="F347" s="268"/>
      <c r="G347" s="268"/>
      <c r="H347" s="268"/>
      <c r="I347" s="144"/>
      <c r="J347" s="135"/>
      <c r="K347" s="132"/>
      <c r="L347" s="159"/>
      <c r="M347" s="136"/>
      <c r="N347" s="30"/>
      <c r="O347" s="30"/>
    </row>
    <row r="348" spans="1:15" ht="12.75">
      <c r="A348" s="269" t="s">
        <v>117</v>
      </c>
      <c r="B348" s="269"/>
      <c r="C348" s="269"/>
      <c r="D348" s="269"/>
      <c r="E348" s="269"/>
      <c r="F348" s="269"/>
      <c r="G348" s="269"/>
      <c r="H348" s="269"/>
      <c r="I348" s="130"/>
      <c r="J348" s="131"/>
      <c r="K348" s="132"/>
      <c r="L348" s="156"/>
      <c r="M348" s="136"/>
      <c r="N348" s="30"/>
      <c r="O348" s="30"/>
    </row>
    <row r="349" spans="1:15" ht="12.75">
      <c r="A349" s="268" t="s">
        <v>164</v>
      </c>
      <c r="B349" s="268"/>
      <c r="C349" s="268"/>
      <c r="D349" s="268"/>
      <c r="E349" s="268"/>
      <c r="F349" s="268"/>
      <c r="G349" s="268"/>
      <c r="H349" s="268"/>
      <c r="I349" s="144"/>
      <c r="J349" s="135"/>
      <c r="K349" s="132"/>
      <c r="L349" s="156"/>
      <c r="M349" s="136"/>
      <c r="N349" s="30"/>
      <c r="O349" s="30"/>
    </row>
    <row r="350" spans="1:15" ht="12.75">
      <c r="A350" s="269" t="s">
        <v>194</v>
      </c>
      <c r="B350" s="269"/>
      <c r="C350" s="269"/>
      <c r="D350" s="269"/>
      <c r="E350" s="269"/>
      <c r="F350" s="269"/>
      <c r="G350" s="269"/>
      <c r="H350" s="269"/>
      <c r="I350" s="130"/>
      <c r="J350" s="131"/>
      <c r="K350" s="132"/>
      <c r="L350" s="156"/>
      <c r="M350" s="136"/>
      <c r="N350" s="30"/>
      <c r="O350" s="30"/>
    </row>
    <row r="351" spans="1:15" ht="12.75">
      <c r="A351" s="268" t="s">
        <v>164</v>
      </c>
      <c r="B351" s="268"/>
      <c r="C351" s="268"/>
      <c r="D351" s="268"/>
      <c r="E351" s="268"/>
      <c r="F351" s="268"/>
      <c r="G351" s="268"/>
      <c r="H351" s="268"/>
      <c r="I351" s="144"/>
      <c r="J351" s="135"/>
      <c r="K351" s="132"/>
      <c r="L351" s="156"/>
      <c r="M351" s="136"/>
      <c r="N351" s="30"/>
      <c r="O351" s="30"/>
    </row>
    <row r="352" spans="1:15" ht="12.75">
      <c r="A352" s="269" t="s">
        <v>195</v>
      </c>
      <c r="B352" s="269"/>
      <c r="C352" s="269"/>
      <c r="D352" s="269"/>
      <c r="E352" s="269"/>
      <c r="F352" s="269"/>
      <c r="G352" s="269"/>
      <c r="H352" s="269"/>
      <c r="I352" s="130"/>
      <c r="J352" s="131"/>
      <c r="K352" s="132"/>
      <c r="L352" s="156"/>
      <c r="M352" s="136"/>
      <c r="N352" s="30"/>
      <c r="O352" s="30"/>
    </row>
    <row r="353" spans="1:15" ht="12.75">
      <c r="A353" s="268" t="s">
        <v>164</v>
      </c>
      <c r="B353" s="268"/>
      <c r="C353" s="268"/>
      <c r="D353" s="268"/>
      <c r="E353" s="268"/>
      <c r="F353" s="268"/>
      <c r="G353" s="268"/>
      <c r="H353" s="268"/>
      <c r="I353" s="144"/>
      <c r="J353" s="135"/>
      <c r="K353" s="132"/>
      <c r="L353" s="156"/>
      <c r="M353" s="136"/>
      <c r="N353" s="30"/>
      <c r="O353" s="30"/>
    </row>
    <row r="354" spans="1:15" ht="12.75">
      <c r="A354" s="269" t="s">
        <v>196</v>
      </c>
      <c r="B354" s="269"/>
      <c r="C354" s="269"/>
      <c r="D354" s="269"/>
      <c r="E354" s="269"/>
      <c r="F354" s="269"/>
      <c r="G354" s="269"/>
      <c r="H354" s="269"/>
      <c r="I354" s="130"/>
      <c r="J354" s="131"/>
      <c r="K354" s="132"/>
      <c r="L354" s="156"/>
      <c r="M354" s="136"/>
      <c r="N354" s="30"/>
      <c r="O354" s="30"/>
    </row>
    <row r="355" spans="1:15" ht="12.75">
      <c r="A355" s="268" t="s">
        <v>164</v>
      </c>
      <c r="B355" s="268"/>
      <c r="C355" s="268"/>
      <c r="D355" s="268"/>
      <c r="E355" s="268"/>
      <c r="F355" s="268"/>
      <c r="G355" s="268"/>
      <c r="H355" s="268"/>
      <c r="I355" s="144"/>
      <c r="J355" s="135"/>
      <c r="K355" s="132"/>
      <c r="L355" s="156"/>
      <c r="M355" s="136"/>
      <c r="N355" s="30"/>
      <c r="O355" s="30"/>
    </row>
    <row r="356" spans="1:15" ht="12.75">
      <c r="A356" s="270" t="s">
        <v>57</v>
      </c>
      <c r="B356" s="270"/>
      <c r="C356" s="270"/>
      <c r="D356" s="270"/>
      <c r="E356" s="270"/>
      <c r="F356" s="270"/>
      <c r="G356" s="270"/>
      <c r="H356" s="270"/>
      <c r="I356" s="141"/>
      <c r="J356" s="142"/>
      <c r="K356" s="132"/>
      <c r="L356" s="158"/>
      <c r="M356" s="136"/>
      <c r="N356" s="30"/>
      <c r="O356" s="30"/>
    </row>
    <row r="357" spans="1:15" ht="12.75">
      <c r="A357" s="270" t="s">
        <v>58</v>
      </c>
      <c r="B357" s="270"/>
      <c r="C357" s="270"/>
      <c r="D357" s="270"/>
      <c r="E357" s="270"/>
      <c r="F357" s="270"/>
      <c r="G357" s="270"/>
      <c r="H357" s="270"/>
      <c r="I357" s="141"/>
      <c r="J357" s="142"/>
      <c r="K357" s="132"/>
      <c r="L357" s="158"/>
      <c r="M357" s="150"/>
      <c r="N357" s="38"/>
      <c r="O357" s="38"/>
    </row>
    <row r="358" spans="1:15" ht="12.75">
      <c r="A358" s="269" t="s">
        <v>116</v>
      </c>
      <c r="B358" s="269"/>
      <c r="C358" s="269"/>
      <c r="D358" s="269"/>
      <c r="E358" s="269"/>
      <c r="F358" s="269"/>
      <c r="G358" s="269"/>
      <c r="H358" s="269"/>
      <c r="I358" s="130"/>
      <c r="J358" s="131"/>
      <c r="K358" s="132"/>
      <c r="L358" s="156"/>
      <c r="M358" s="136"/>
      <c r="N358" s="30"/>
      <c r="O358" s="30"/>
    </row>
    <row r="359" spans="1:15" ht="12.75">
      <c r="A359" s="268" t="s">
        <v>164</v>
      </c>
      <c r="B359" s="268"/>
      <c r="C359" s="268"/>
      <c r="D359" s="268"/>
      <c r="E359" s="268"/>
      <c r="F359" s="268"/>
      <c r="G359" s="268"/>
      <c r="H359" s="268"/>
      <c r="I359" s="144"/>
      <c r="J359" s="155"/>
      <c r="K359" s="132"/>
      <c r="L359" s="157"/>
      <c r="M359" s="136"/>
      <c r="N359" s="30"/>
      <c r="O359" s="30"/>
    </row>
    <row r="360" spans="1:15" ht="12.75">
      <c r="A360" s="269" t="s">
        <v>114</v>
      </c>
      <c r="B360" s="269"/>
      <c r="C360" s="269"/>
      <c r="D360" s="269"/>
      <c r="E360" s="269"/>
      <c r="F360" s="269"/>
      <c r="G360" s="269"/>
      <c r="H360" s="269"/>
      <c r="I360" s="130"/>
      <c r="J360" s="131"/>
      <c r="K360" s="132"/>
      <c r="L360" s="156"/>
      <c r="M360" s="136"/>
      <c r="N360" s="30"/>
      <c r="O360" s="30"/>
    </row>
    <row r="361" spans="1:15" ht="12.75">
      <c r="A361" s="268" t="s">
        <v>164</v>
      </c>
      <c r="B361" s="268"/>
      <c r="C361" s="268"/>
      <c r="D361" s="268"/>
      <c r="E361" s="268"/>
      <c r="F361" s="268"/>
      <c r="G361" s="268"/>
      <c r="H361" s="268"/>
      <c r="I361" s="144"/>
      <c r="J361" s="155"/>
      <c r="K361" s="132"/>
      <c r="L361" s="157"/>
      <c r="M361" s="150"/>
      <c r="N361" s="38"/>
      <c r="O361" s="38"/>
    </row>
    <row r="362" spans="1:15" ht="12.75">
      <c r="A362" s="269" t="s">
        <v>137</v>
      </c>
      <c r="B362" s="269"/>
      <c r="C362" s="269"/>
      <c r="D362" s="269"/>
      <c r="E362" s="269"/>
      <c r="F362" s="269"/>
      <c r="G362" s="269"/>
      <c r="H362" s="269"/>
      <c r="I362" s="130"/>
      <c r="J362" s="131"/>
      <c r="K362" s="132"/>
      <c r="L362" s="156"/>
      <c r="M362" s="150"/>
      <c r="N362" s="38"/>
      <c r="O362" s="38"/>
    </row>
    <row r="363" spans="1:15" ht="12.75">
      <c r="A363" s="268" t="s">
        <v>164</v>
      </c>
      <c r="B363" s="268"/>
      <c r="C363" s="268"/>
      <c r="D363" s="268"/>
      <c r="E363" s="268"/>
      <c r="F363" s="268"/>
      <c r="G363" s="268"/>
      <c r="H363" s="268"/>
      <c r="I363" s="130"/>
      <c r="J363" s="155"/>
      <c r="K363" s="132"/>
      <c r="L363" s="157"/>
      <c r="M363" s="136"/>
      <c r="N363" s="30"/>
      <c r="O363" s="30"/>
    </row>
    <row r="364" spans="1:15" ht="12.75">
      <c r="A364" s="269" t="s">
        <v>113</v>
      </c>
      <c r="B364" s="269"/>
      <c r="C364" s="269"/>
      <c r="D364" s="269"/>
      <c r="E364" s="269"/>
      <c r="F364" s="269"/>
      <c r="G364" s="269"/>
      <c r="H364" s="269"/>
      <c r="I364" s="130"/>
      <c r="J364" s="131"/>
      <c r="K364" s="132"/>
      <c r="L364" s="156"/>
      <c r="M364" s="136"/>
      <c r="N364" s="30"/>
      <c r="O364" s="30"/>
    </row>
    <row r="365" spans="1:15" ht="12.75">
      <c r="A365" s="268" t="s">
        <v>164</v>
      </c>
      <c r="B365" s="268"/>
      <c r="C365" s="268"/>
      <c r="D365" s="268"/>
      <c r="E365" s="268"/>
      <c r="F365" s="268"/>
      <c r="G365" s="268"/>
      <c r="H365" s="268"/>
      <c r="I365" s="144"/>
      <c r="J365" s="155"/>
      <c r="K365" s="132"/>
      <c r="L365" s="157"/>
      <c r="M365" s="136"/>
      <c r="N365" s="30"/>
      <c r="O365" s="30"/>
    </row>
    <row r="366" spans="1:15" ht="12.75">
      <c r="A366" s="269" t="s">
        <v>112</v>
      </c>
      <c r="B366" s="269"/>
      <c r="C366" s="269"/>
      <c r="D366" s="269"/>
      <c r="E366" s="269"/>
      <c r="F366" s="269"/>
      <c r="G366" s="269"/>
      <c r="H366" s="269"/>
      <c r="I366" s="130"/>
      <c r="J366" s="131"/>
      <c r="K366" s="132"/>
      <c r="L366" s="156"/>
      <c r="M366" s="136"/>
      <c r="N366" s="30"/>
      <c r="O366" s="30"/>
    </row>
    <row r="367" spans="1:15" ht="12.75">
      <c r="A367" s="268" t="s">
        <v>164</v>
      </c>
      <c r="B367" s="268"/>
      <c r="C367" s="268"/>
      <c r="D367" s="268"/>
      <c r="E367" s="268"/>
      <c r="F367" s="268"/>
      <c r="G367" s="268"/>
      <c r="H367" s="268"/>
      <c r="I367" s="130"/>
      <c r="J367" s="155"/>
      <c r="K367" s="132"/>
      <c r="L367" s="156"/>
      <c r="M367" s="136"/>
      <c r="N367" s="30"/>
      <c r="O367" s="30"/>
    </row>
    <row r="368" spans="1:15" ht="12.75">
      <c r="A368" s="269" t="s">
        <v>111</v>
      </c>
      <c r="B368" s="269"/>
      <c r="C368" s="269"/>
      <c r="D368" s="269"/>
      <c r="E368" s="269"/>
      <c r="F368" s="269"/>
      <c r="G368" s="269"/>
      <c r="H368" s="269"/>
      <c r="I368" s="130"/>
      <c r="J368" s="131"/>
      <c r="K368" s="132"/>
      <c r="L368" s="156"/>
      <c r="M368" s="136"/>
      <c r="N368" s="30"/>
      <c r="O368" s="30"/>
    </row>
    <row r="369" spans="1:15" ht="12.75">
      <c r="A369" s="268" t="s">
        <v>164</v>
      </c>
      <c r="B369" s="268"/>
      <c r="C369" s="268"/>
      <c r="D369" s="268"/>
      <c r="E369" s="268"/>
      <c r="F369" s="268"/>
      <c r="G369" s="268"/>
      <c r="H369" s="268"/>
      <c r="I369" s="144"/>
      <c r="J369" s="155"/>
      <c r="K369" s="132"/>
      <c r="L369" s="156"/>
      <c r="M369" s="136"/>
      <c r="N369" s="30"/>
      <c r="O369" s="30"/>
    </row>
    <row r="370" spans="1:15" ht="12.75">
      <c r="A370" s="269" t="s">
        <v>110</v>
      </c>
      <c r="B370" s="269"/>
      <c r="C370" s="269"/>
      <c r="D370" s="269"/>
      <c r="E370" s="269"/>
      <c r="F370" s="269"/>
      <c r="G370" s="269"/>
      <c r="H370" s="269"/>
      <c r="I370" s="130"/>
      <c r="J370" s="131"/>
      <c r="K370" s="132"/>
      <c r="L370" s="156"/>
      <c r="M370" s="136"/>
      <c r="N370" s="30"/>
      <c r="O370" s="30"/>
    </row>
    <row r="371" spans="1:15" ht="12.75">
      <c r="A371" s="268" t="s">
        <v>164</v>
      </c>
      <c r="B371" s="268"/>
      <c r="C371" s="268"/>
      <c r="D371" s="268"/>
      <c r="E371" s="268"/>
      <c r="F371" s="268"/>
      <c r="G371" s="268"/>
      <c r="H371" s="268"/>
      <c r="I371" s="144"/>
      <c r="J371" s="155"/>
      <c r="K371" s="132"/>
      <c r="L371" s="157"/>
      <c r="M371" s="136"/>
      <c r="N371" s="30"/>
      <c r="O371" s="30"/>
    </row>
    <row r="372" spans="1:15" ht="12.75">
      <c r="A372" s="269" t="s">
        <v>63</v>
      </c>
      <c r="B372" s="269"/>
      <c r="C372" s="269"/>
      <c r="D372" s="269"/>
      <c r="E372" s="269"/>
      <c r="F372" s="269"/>
      <c r="G372" s="269"/>
      <c r="H372" s="269"/>
      <c r="I372" s="130"/>
      <c r="J372" s="131"/>
      <c r="K372" s="132"/>
      <c r="L372" s="156"/>
      <c r="M372" s="136"/>
      <c r="N372" s="30"/>
      <c r="O372" s="30"/>
    </row>
    <row r="373" spans="1:15" ht="12.75">
      <c r="A373" s="268" t="s">
        <v>164</v>
      </c>
      <c r="B373" s="268"/>
      <c r="C373" s="268"/>
      <c r="D373" s="268"/>
      <c r="E373" s="268"/>
      <c r="F373" s="268"/>
      <c r="G373" s="268"/>
      <c r="H373" s="268"/>
      <c r="I373" s="144"/>
      <c r="J373" s="155"/>
      <c r="K373" s="132"/>
      <c r="L373" s="157"/>
      <c r="M373" s="136"/>
      <c r="N373" s="30"/>
      <c r="O373" s="30"/>
    </row>
    <row r="374" spans="1:15" ht="12.75">
      <c r="A374" s="269" t="s">
        <v>64</v>
      </c>
      <c r="B374" s="269"/>
      <c r="C374" s="269"/>
      <c r="D374" s="269"/>
      <c r="E374" s="269"/>
      <c r="F374" s="269"/>
      <c r="G374" s="269"/>
      <c r="H374" s="269"/>
      <c r="I374" s="130"/>
      <c r="J374" s="131"/>
      <c r="K374" s="132"/>
      <c r="L374" s="156"/>
      <c r="M374" s="136"/>
      <c r="N374" s="30"/>
      <c r="O374" s="30"/>
    </row>
    <row r="375" spans="1:15" ht="12.75">
      <c r="A375" s="268" t="s">
        <v>164</v>
      </c>
      <c r="B375" s="268"/>
      <c r="C375" s="268"/>
      <c r="D375" s="268"/>
      <c r="E375" s="268"/>
      <c r="F375" s="268"/>
      <c r="G375" s="268"/>
      <c r="H375" s="268"/>
      <c r="I375" s="144"/>
      <c r="J375" s="155"/>
      <c r="K375" s="132"/>
      <c r="L375" s="157"/>
      <c r="M375" s="136"/>
      <c r="N375" s="30"/>
      <c r="O375" s="30"/>
    </row>
    <row r="376" spans="1:15" ht="12.75">
      <c r="A376" s="269" t="s">
        <v>65</v>
      </c>
      <c r="B376" s="269"/>
      <c r="C376" s="269"/>
      <c r="D376" s="269"/>
      <c r="E376" s="269"/>
      <c r="F376" s="269"/>
      <c r="G376" s="269"/>
      <c r="H376" s="269"/>
      <c r="I376" s="130"/>
      <c r="J376" s="131"/>
      <c r="K376" s="132"/>
      <c r="L376" s="156"/>
      <c r="M376" s="136"/>
      <c r="N376" s="30"/>
      <c r="O376" s="30"/>
    </row>
    <row r="377" spans="1:15" ht="12.75">
      <c r="A377" s="268" t="s">
        <v>164</v>
      </c>
      <c r="B377" s="268"/>
      <c r="C377" s="268"/>
      <c r="D377" s="268"/>
      <c r="E377" s="268"/>
      <c r="F377" s="268"/>
      <c r="G377" s="268"/>
      <c r="H377" s="268"/>
      <c r="I377" s="144"/>
      <c r="J377" s="155"/>
      <c r="K377" s="132"/>
      <c r="L377" s="157"/>
      <c r="M377" s="150"/>
      <c r="N377" s="38"/>
      <c r="O377" s="38"/>
    </row>
    <row r="378" spans="1:15" ht="12.75">
      <c r="A378" s="269" t="s">
        <v>66</v>
      </c>
      <c r="B378" s="269"/>
      <c r="C378" s="269"/>
      <c r="D378" s="269"/>
      <c r="E378" s="269"/>
      <c r="F378" s="269"/>
      <c r="G378" s="269"/>
      <c r="H378" s="269"/>
      <c r="I378" s="130"/>
      <c r="J378" s="131"/>
      <c r="K378" s="132"/>
      <c r="L378" s="156"/>
      <c r="M378" s="136"/>
      <c r="N378" s="30"/>
      <c r="O378" s="30"/>
    </row>
    <row r="379" spans="1:15" ht="12.75">
      <c r="A379" s="268" t="s">
        <v>164</v>
      </c>
      <c r="B379" s="268"/>
      <c r="C379" s="268"/>
      <c r="D379" s="268"/>
      <c r="E379" s="268"/>
      <c r="F379" s="268"/>
      <c r="G379" s="268"/>
      <c r="H379" s="268"/>
      <c r="I379" s="144"/>
      <c r="J379" s="155"/>
      <c r="K379" s="132"/>
      <c r="L379" s="157"/>
      <c r="M379" s="136"/>
      <c r="N379" s="30"/>
      <c r="O379" s="30"/>
    </row>
    <row r="380" spans="1:15" ht="12.75">
      <c r="A380" s="269" t="s">
        <v>197</v>
      </c>
      <c r="B380" s="269"/>
      <c r="C380" s="269"/>
      <c r="D380" s="269"/>
      <c r="E380" s="269"/>
      <c r="F380" s="269"/>
      <c r="G380" s="269"/>
      <c r="H380" s="269"/>
      <c r="I380" s="130"/>
      <c r="J380" s="131"/>
      <c r="K380" s="132"/>
      <c r="L380" s="156"/>
      <c r="M380" s="136"/>
      <c r="N380" s="30"/>
      <c r="O380" s="30"/>
    </row>
    <row r="381" spans="1:15" ht="12.75">
      <c r="A381" s="268" t="s">
        <v>164</v>
      </c>
      <c r="B381" s="268"/>
      <c r="C381" s="268"/>
      <c r="D381" s="268"/>
      <c r="E381" s="268"/>
      <c r="F381" s="268"/>
      <c r="G381" s="268"/>
      <c r="H381" s="268"/>
      <c r="I381" s="144"/>
      <c r="J381" s="155"/>
      <c r="K381" s="132"/>
      <c r="L381" s="157"/>
      <c r="M381" s="136"/>
      <c r="N381" s="30"/>
      <c r="O381" s="30"/>
    </row>
    <row r="382" spans="1:15" ht="12.75">
      <c r="A382" s="269" t="s">
        <v>198</v>
      </c>
      <c r="B382" s="269"/>
      <c r="C382" s="269"/>
      <c r="D382" s="269"/>
      <c r="E382" s="269"/>
      <c r="F382" s="269"/>
      <c r="G382" s="269"/>
      <c r="H382" s="269"/>
      <c r="I382" s="130"/>
      <c r="J382" s="131"/>
      <c r="K382" s="132"/>
      <c r="L382" s="156"/>
      <c r="M382" s="136"/>
      <c r="N382" s="30"/>
      <c r="O382" s="30"/>
    </row>
    <row r="383" spans="1:15" ht="12.75">
      <c r="A383" s="268" t="s">
        <v>164</v>
      </c>
      <c r="B383" s="268"/>
      <c r="C383" s="268"/>
      <c r="D383" s="268"/>
      <c r="E383" s="268"/>
      <c r="F383" s="268"/>
      <c r="G383" s="268"/>
      <c r="H383" s="268"/>
      <c r="I383" s="144"/>
      <c r="J383" s="155"/>
      <c r="K383" s="132"/>
      <c r="L383" s="157"/>
      <c r="M383" s="136"/>
      <c r="N383" s="30"/>
      <c r="O383" s="30"/>
    </row>
    <row r="384" spans="1:15" ht="12.75">
      <c r="A384" s="269" t="s">
        <v>200</v>
      </c>
      <c r="B384" s="269"/>
      <c r="C384" s="269"/>
      <c r="D384" s="269"/>
      <c r="E384" s="269" t="s">
        <v>200</v>
      </c>
      <c r="F384" s="269"/>
      <c r="G384" s="269"/>
      <c r="H384" s="269"/>
      <c r="I384" s="130"/>
      <c r="J384" s="131"/>
      <c r="K384" s="132"/>
      <c r="L384" s="156"/>
      <c r="M384" s="136"/>
      <c r="N384" s="30"/>
      <c r="O384" s="30"/>
    </row>
    <row r="385" spans="1:15" ht="12.75">
      <c r="A385" s="268" t="s">
        <v>164</v>
      </c>
      <c r="B385" s="268"/>
      <c r="C385" s="268"/>
      <c r="D385" s="268"/>
      <c r="E385" s="268"/>
      <c r="F385" s="268"/>
      <c r="G385" s="268"/>
      <c r="H385" s="268"/>
      <c r="I385" s="144"/>
      <c r="J385" s="155"/>
      <c r="K385" s="132"/>
      <c r="L385" s="157"/>
      <c r="M385" s="136"/>
      <c r="N385" s="30"/>
      <c r="O385" s="30"/>
    </row>
    <row r="386" spans="1:15" ht="12.75">
      <c r="A386" s="269" t="s">
        <v>199</v>
      </c>
      <c r="B386" s="269"/>
      <c r="C386" s="269"/>
      <c r="D386" s="269"/>
      <c r="E386" s="269"/>
      <c r="F386" s="269"/>
      <c r="G386" s="269"/>
      <c r="H386" s="269"/>
      <c r="I386" s="130"/>
      <c r="J386" s="131"/>
      <c r="K386" s="132"/>
      <c r="L386" s="156"/>
      <c r="M386" s="136"/>
      <c r="N386" s="30"/>
      <c r="O386" s="30"/>
    </row>
    <row r="387" spans="1:15" ht="12.75">
      <c r="A387" s="268" t="s">
        <v>164</v>
      </c>
      <c r="B387" s="268"/>
      <c r="C387" s="268"/>
      <c r="D387" s="268"/>
      <c r="E387" s="268"/>
      <c r="F387" s="268"/>
      <c r="G387" s="268"/>
      <c r="H387" s="268"/>
      <c r="I387" s="144"/>
      <c r="J387" s="155"/>
      <c r="K387" s="132"/>
      <c r="L387" s="157"/>
      <c r="M387" s="136"/>
      <c r="N387" s="30"/>
      <c r="O387" s="30"/>
    </row>
    <row r="388" spans="1:15" ht="12.75">
      <c r="A388" s="269" t="s">
        <v>59</v>
      </c>
      <c r="B388" s="269"/>
      <c r="C388" s="269"/>
      <c r="D388" s="269"/>
      <c r="E388" s="269"/>
      <c r="F388" s="269"/>
      <c r="G388" s="269"/>
      <c r="H388" s="269"/>
      <c r="I388" s="130"/>
      <c r="J388" s="131"/>
      <c r="K388" s="132"/>
      <c r="L388" s="156"/>
      <c r="M388" s="136"/>
      <c r="N388" s="30"/>
      <c r="O388" s="30"/>
    </row>
    <row r="389" spans="1:15" ht="12.75">
      <c r="A389" s="268" t="s">
        <v>164</v>
      </c>
      <c r="B389" s="268"/>
      <c r="C389" s="268"/>
      <c r="D389" s="268"/>
      <c r="E389" s="268"/>
      <c r="F389" s="268"/>
      <c r="G389" s="268"/>
      <c r="H389" s="268"/>
      <c r="I389" s="144"/>
      <c r="J389" s="155"/>
      <c r="K389" s="132"/>
      <c r="L389" s="157"/>
      <c r="M389" s="136"/>
      <c r="N389" s="30"/>
      <c r="O389" s="30"/>
    </row>
    <row r="390" spans="1:15" ht="12.75">
      <c r="A390" s="269" t="s">
        <v>60</v>
      </c>
      <c r="B390" s="269"/>
      <c r="C390" s="269"/>
      <c r="D390" s="269"/>
      <c r="E390" s="269"/>
      <c r="F390" s="269"/>
      <c r="G390" s="269"/>
      <c r="H390" s="269"/>
      <c r="I390" s="130"/>
      <c r="J390" s="131"/>
      <c r="K390" s="132"/>
      <c r="L390" s="156"/>
      <c r="M390" s="136"/>
      <c r="N390" s="30"/>
      <c r="O390" s="30"/>
    </row>
    <row r="391" spans="1:15" ht="12.75">
      <c r="A391" s="268" t="s">
        <v>164</v>
      </c>
      <c r="B391" s="268"/>
      <c r="C391" s="268"/>
      <c r="D391" s="268"/>
      <c r="E391" s="268"/>
      <c r="F391" s="268"/>
      <c r="G391" s="268"/>
      <c r="H391" s="268"/>
      <c r="I391" s="144"/>
      <c r="J391" s="155"/>
      <c r="K391" s="132"/>
      <c r="L391" s="157"/>
      <c r="M391" s="136"/>
      <c r="N391" s="30"/>
      <c r="O391" s="30"/>
    </row>
    <row r="392" spans="1:15" ht="12.75">
      <c r="A392" s="269" t="s">
        <v>115</v>
      </c>
      <c r="B392" s="269"/>
      <c r="C392" s="269"/>
      <c r="D392" s="269"/>
      <c r="E392" s="269"/>
      <c r="F392" s="269"/>
      <c r="G392" s="269"/>
      <c r="H392" s="269"/>
      <c r="I392" s="130"/>
      <c r="J392" s="131"/>
      <c r="K392" s="132"/>
      <c r="L392" s="156"/>
      <c r="M392" s="136"/>
      <c r="N392" s="30"/>
      <c r="O392" s="30"/>
    </row>
    <row r="393" spans="1:15" ht="12.75">
      <c r="A393" s="268" t="s">
        <v>164</v>
      </c>
      <c r="B393" s="268"/>
      <c r="C393" s="268"/>
      <c r="D393" s="268"/>
      <c r="E393" s="268"/>
      <c r="F393" s="268"/>
      <c r="G393" s="268"/>
      <c r="H393" s="268"/>
      <c r="I393" s="144"/>
      <c r="J393" s="155"/>
      <c r="K393" s="132"/>
      <c r="L393" s="157"/>
      <c r="M393" s="136"/>
      <c r="N393" s="30"/>
      <c r="O393" s="30"/>
    </row>
    <row r="394" spans="1:15" ht="12.75">
      <c r="A394" s="269" t="s">
        <v>201</v>
      </c>
      <c r="B394" s="269"/>
      <c r="C394" s="269"/>
      <c r="D394" s="269"/>
      <c r="E394" s="269"/>
      <c r="F394" s="269"/>
      <c r="G394" s="269"/>
      <c r="H394" s="269"/>
      <c r="I394" s="130"/>
      <c r="J394" s="131"/>
      <c r="K394" s="132"/>
      <c r="L394" s="156"/>
      <c r="M394" s="136"/>
      <c r="N394" s="30"/>
      <c r="O394" s="30"/>
    </row>
    <row r="395" spans="1:15" ht="12.75">
      <c r="A395" s="268" t="s">
        <v>164</v>
      </c>
      <c r="B395" s="268"/>
      <c r="C395" s="268"/>
      <c r="D395" s="268"/>
      <c r="E395" s="268"/>
      <c r="F395" s="268"/>
      <c r="G395" s="268"/>
      <c r="H395" s="268"/>
      <c r="I395" s="144"/>
      <c r="J395" s="155"/>
      <c r="K395" s="132"/>
      <c r="L395" s="157"/>
      <c r="M395" s="136"/>
      <c r="N395" s="30"/>
      <c r="O395" s="30"/>
    </row>
    <row r="396" spans="1:15" ht="12.75">
      <c r="A396" s="269" t="s">
        <v>61</v>
      </c>
      <c r="B396" s="269"/>
      <c r="C396" s="269"/>
      <c r="D396" s="269"/>
      <c r="E396" s="269"/>
      <c r="F396" s="269"/>
      <c r="G396" s="269"/>
      <c r="H396" s="269"/>
      <c r="I396" s="130"/>
      <c r="J396" s="131"/>
      <c r="K396" s="132"/>
      <c r="L396" s="156"/>
      <c r="M396" s="150"/>
      <c r="N396" s="38"/>
      <c r="O396" s="38"/>
    </row>
    <row r="397" spans="1:15" ht="12.75">
      <c r="A397" s="268" t="s">
        <v>164</v>
      </c>
      <c r="B397" s="268"/>
      <c r="C397" s="268"/>
      <c r="D397" s="268"/>
      <c r="E397" s="268"/>
      <c r="F397" s="268"/>
      <c r="G397" s="268"/>
      <c r="H397" s="268"/>
      <c r="I397" s="130"/>
      <c r="J397" s="155"/>
      <c r="K397" s="132"/>
      <c r="L397" s="157"/>
      <c r="M397" s="136"/>
      <c r="N397" s="30"/>
      <c r="O397" s="30"/>
    </row>
    <row r="398" spans="1:15" ht="12.75">
      <c r="A398" s="269" t="s">
        <v>62</v>
      </c>
      <c r="B398" s="269"/>
      <c r="C398" s="269"/>
      <c r="D398" s="269"/>
      <c r="E398" s="269"/>
      <c r="F398" s="269"/>
      <c r="G398" s="269"/>
      <c r="H398" s="269"/>
      <c r="I398" s="130"/>
      <c r="J398" s="131"/>
      <c r="K398" s="132"/>
      <c r="L398" s="156"/>
      <c r="M398" s="150"/>
      <c r="N398" s="38"/>
      <c r="O398" s="38"/>
    </row>
    <row r="399" spans="1:15" ht="12.75">
      <c r="A399" s="268" t="s">
        <v>164</v>
      </c>
      <c r="B399" s="268"/>
      <c r="C399" s="268"/>
      <c r="D399" s="268"/>
      <c r="E399" s="268"/>
      <c r="F399" s="268"/>
      <c r="G399" s="268"/>
      <c r="H399" s="268"/>
      <c r="I399" s="144"/>
      <c r="J399" s="155"/>
      <c r="K399" s="132"/>
      <c r="L399" s="157"/>
      <c r="M399" s="136"/>
      <c r="N399" s="30"/>
      <c r="O399" s="30"/>
    </row>
    <row r="400" spans="1:15" ht="12.75">
      <c r="A400" s="270" t="s">
        <v>242</v>
      </c>
      <c r="B400" s="270"/>
      <c r="C400" s="270"/>
      <c r="D400" s="270"/>
      <c r="E400" s="270"/>
      <c r="F400" s="270"/>
      <c r="G400" s="270"/>
      <c r="H400" s="270"/>
      <c r="I400" s="141"/>
      <c r="J400" s="142"/>
      <c r="K400" s="132"/>
      <c r="L400" s="158"/>
      <c r="M400" s="136"/>
      <c r="N400" s="30"/>
      <c r="O400" s="30"/>
    </row>
    <row r="401" spans="1:15" ht="12.75">
      <c r="A401" s="269" t="s">
        <v>243</v>
      </c>
      <c r="B401" s="269"/>
      <c r="C401" s="269"/>
      <c r="D401" s="269"/>
      <c r="E401" s="269"/>
      <c r="F401" s="269"/>
      <c r="G401" s="269"/>
      <c r="H401" s="269"/>
      <c r="I401" s="130"/>
      <c r="J401" s="131"/>
      <c r="K401" s="132"/>
      <c r="L401" s="156"/>
      <c r="M401" s="136"/>
      <c r="N401" s="30"/>
      <c r="O401" s="30"/>
    </row>
    <row r="402" spans="1:15" ht="12.75">
      <c r="A402" s="268" t="s">
        <v>164</v>
      </c>
      <c r="B402" s="268"/>
      <c r="C402" s="268"/>
      <c r="D402" s="268"/>
      <c r="E402" s="268"/>
      <c r="F402" s="268"/>
      <c r="G402" s="268"/>
      <c r="H402" s="268"/>
      <c r="I402" s="144"/>
      <c r="J402" s="155"/>
      <c r="K402" s="132"/>
      <c r="L402" s="156"/>
      <c r="M402" s="136"/>
      <c r="N402" s="30"/>
      <c r="O402" s="30"/>
    </row>
    <row r="403" spans="1:15" ht="12.75">
      <c r="A403" s="269" t="s">
        <v>244</v>
      </c>
      <c r="B403" s="269"/>
      <c r="C403" s="269"/>
      <c r="D403" s="269"/>
      <c r="E403" s="269"/>
      <c r="F403" s="269"/>
      <c r="G403" s="269"/>
      <c r="H403" s="269"/>
      <c r="I403" s="130"/>
      <c r="J403" s="131"/>
      <c r="K403" s="132"/>
      <c r="L403" s="156"/>
      <c r="M403" s="136"/>
      <c r="N403" s="30"/>
      <c r="O403" s="30"/>
    </row>
    <row r="404" spans="1:15" ht="12.75">
      <c r="A404" s="268" t="s">
        <v>164</v>
      </c>
      <c r="B404" s="268"/>
      <c r="C404" s="268"/>
      <c r="D404" s="268"/>
      <c r="E404" s="268"/>
      <c r="F404" s="268"/>
      <c r="G404" s="268"/>
      <c r="H404" s="268"/>
      <c r="I404" s="144"/>
      <c r="J404" s="155"/>
      <c r="K404" s="132"/>
      <c r="L404" s="156"/>
      <c r="M404" s="136"/>
      <c r="N404" s="30"/>
      <c r="O404" s="30"/>
    </row>
    <row r="405" spans="1:15" ht="12.75">
      <c r="A405" s="269" t="s">
        <v>245</v>
      </c>
      <c r="B405" s="269"/>
      <c r="C405" s="269"/>
      <c r="D405" s="269"/>
      <c r="E405" s="269"/>
      <c r="F405" s="269"/>
      <c r="G405" s="269"/>
      <c r="H405" s="269"/>
      <c r="I405" s="130"/>
      <c r="J405" s="131"/>
      <c r="K405" s="132"/>
      <c r="L405" s="156"/>
      <c r="M405" s="136"/>
      <c r="N405" s="30"/>
      <c r="O405" s="30"/>
    </row>
    <row r="406" spans="1:15" ht="12.75">
      <c r="A406" s="268" t="s">
        <v>164</v>
      </c>
      <c r="B406" s="268"/>
      <c r="C406" s="268"/>
      <c r="D406" s="268"/>
      <c r="E406" s="268"/>
      <c r="F406" s="268"/>
      <c r="G406" s="268"/>
      <c r="H406" s="268"/>
      <c r="I406" s="144"/>
      <c r="J406" s="155"/>
      <c r="K406" s="132"/>
      <c r="L406" s="156"/>
      <c r="M406" s="136"/>
      <c r="N406" s="30"/>
      <c r="O406" s="30"/>
    </row>
    <row r="407" spans="1:15" ht="12.75">
      <c r="A407" s="270" t="s">
        <v>67</v>
      </c>
      <c r="B407" s="270"/>
      <c r="C407" s="270"/>
      <c r="D407" s="270"/>
      <c r="E407" s="270"/>
      <c r="F407" s="270"/>
      <c r="G407" s="270"/>
      <c r="H407" s="270"/>
      <c r="I407" s="141"/>
      <c r="J407" s="142"/>
      <c r="K407" s="132"/>
      <c r="L407" s="158"/>
      <c r="M407" s="136"/>
      <c r="N407" s="30"/>
      <c r="O407" s="30"/>
    </row>
    <row r="408" spans="1:15" ht="12.75">
      <c r="A408" s="269" t="s">
        <v>202</v>
      </c>
      <c r="B408" s="269"/>
      <c r="C408" s="269"/>
      <c r="D408" s="269"/>
      <c r="E408" s="269"/>
      <c r="F408" s="269"/>
      <c r="G408" s="269"/>
      <c r="H408" s="269"/>
      <c r="I408" s="130"/>
      <c r="J408" s="131"/>
      <c r="K408" s="132"/>
      <c r="L408" s="156"/>
      <c r="M408" s="136"/>
      <c r="N408" s="30"/>
      <c r="O408" s="30"/>
    </row>
    <row r="409" spans="1:15" ht="12.75">
      <c r="A409" s="268" t="s">
        <v>164</v>
      </c>
      <c r="B409" s="268"/>
      <c r="C409" s="268"/>
      <c r="D409" s="268"/>
      <c r="E409" s="268"/>
      <c r="F409" s="268"/>
      <c r="G409" s="268"/>
      <c r="H409" s="268"/>
      <c r="I409" s="144"/>
      <c r="J409" s="155"/>
      <c r="K409" s="132"/>
      <c r="L409" s="156"/>
      <c r="M409" s="136"/>
      <c r="N409" s="30"/>
      <c r="O409" s="30"/>
    </row>
    <row r="410" spans="1:15" ht="12.75">
      <c r="A410" s="269" t="s">
        <v>203</v>
      </c>
      <c r="B410" s="269"/>
      <c r="C410" s="269"/>
      <c r="D410" s="269"/>
      <c r="E410" s="269"/>
      <c r="F410" s="269"/>
      <c r="G410" s="269"/>
      <c r="H410" s="269"/>
      <c r="I410" s="130"/>
      <c r="J410" s="131"/>
      <c r="K410" s="132"/>
      <c r="L410" s="156"/>
      <c r="M410" s="136"/>
      <c r="N410" s="30"/>
      <c r="O410" s="30"/>
    </row>
    <row r="411" spans="1:15" ht="12.75">
      <c r="A411" s="268" t="s">
        <v>164</v>
      </c>
      <c r="B411" s="268"/>
      <c r="C411" s="268"/>
      <c r="D411" s="268"/>
      <c r="E411" s="268"/>
      <c r="F411" s="268"/>
      <c r="G411" s="268"/>
      <c r="H411" s="268"/>
      <c r="I411" s="144"/>
      <c r="J411" s="155"/>
      <c r="K411" s="132"/>
      <c r="L411" s="156"/>
      <c r="M411" s="136"/>
      <c r="N411" s="30"/>
      <c r="O411" s="30"/>
    </row>
    <row r="412" spans="1:15" ht="12.75">
      <c r="A412" s="269" t="s">
        <v>204</v>
      </c>
      <c r="B412" s="269"/>
      <c r="C412" s="269"/>
      <c r="D412" s="269"/>
      <c r="E412" s="269" t="s">
        <v>204</v>
      </c>
      <c r="F412" s="269"/>
      <c r="G412" s="269"/>
      <c r="H412" s="269"/>
      <c r="I412" s="130"/>
      <c r="J412" s="131"/>
      <c r="K412" s="132"/>
      <c r="L412" s="156"/>
      <c r="M412" s="136"/>
      <c r="N412" s="30"/>
      <c r="O412" s="30"/>
    </row>
    <row r="413" spans="1:15" ht="12.75">
      <c r="A413" s="268" t="s">
        <v>164</v>
      </c>
      <c r="B413" s="268"/>
      <c r="C413" s="268"/>
      <c r="D413" s="268"/>
      <c r="E413" s="268"/>
      <c r="F413" s="268"/>
      <c r="G413" s="268"/>
      <c r="H413" s="268"/>
      <c r="I413" s="144"/>
      <c r="J413" s="155"/>
      <c r="K413" s="132"/>
      <c r="L413" s="156"/>
      <c r="M413" s="136"/>
      <c r="N413" s="30"/>
      <c r="O413" s="30"/>
    </row>
    <row r="414" spans="1:15" ht="12.75">
      <c r="A414" s="269" t="s">
        <v>205</v>
      </c>
      <c r="B414" s="269"/>
      <c r="C414" s="269"/>
      <c r="D414" s="269"/>
      <c r="E414" s="269" t="s">
        <v>205</v>
      </c>
      <c r="F414" s="269"/>
      <c r="G414" s="269"/>
      <c r="H414" s="269"/>
      <c r="I414" s="130"/>
      <c r="J414" s="131"/>
      <c r="K414" s="132"/>
      <c r="L414" s="156"/>
      <c r="M414" s="136"/>
      <c r="N414" s="30"/>
      <c r="O414" s="30"/>
    </row>
    <row r="415" spans="1:15" ht="12.75">
      <c r="A415" s="268" t="s">
        <v>164</v>
      </c>
      <c r="B415" s="268"/>
      <c r="C415" s="268"/>
      <c r="D415" s="268"/>
      <c r="E415" s="268"/>
      <c r="F415" s="268"/>
      <c r="G415" s="268"/>
      <c r="H415" s="268"/>
      <c r="I415" s="144"/>
      <c r="J415" s="155"/>
      <c r="K415" s="132"/>
      <c r="L415" s="156"/>
      <c r="M415" s="136"/>
      <c r="N415" s="30"/>
      <c r="O415" s="30"/>
    </row>
    <row r="416" spans="1:15" ht="12.75">
      <c r="A416" s="269" t="s">
        <v>206</v>
      </c>
      <c r="B416" s="269"/>
      <c r="C416" s="269"/>
      <c r="D416" s="269"/>
      <c r="E416" s="269" t="s">
        <v>206</v>
      </c>
      <c r="F416" s="269"/>
      <c r="G416" s="269"/>
      <c r="H416" s="269"/>
      <c r="I416" s="130"/>
      <c r="J416" s="131"/>
      <c r="K416" s="132"/>
      <c r="L416" s="156"/>
      <c r="M416" s="136"/>
      <c r="N416" s="30"/>
      <c r="O416" s="30"/>
    </row>
    <row r="417" spans="1:15" ht="12.75">
      <c r="A417" s="268" t="s">
        <v>164</v>
      </c>
      <c r="B417" s="268"/>
      <c r="C417" s="268"/>
      <c r="D417" s="268"/>
      <c r="E417" s="268"/>
      <c r="F417" s="268"/>
      <c r="G417" s="268"/>
      <c r="H417" s="268"/>
      <c r="I417" s="144"/>
      <c r="J417" s="155"/>
      <c r="K417" s="132"/>
      <c r="L417" s="156"/>
      <c r="M417" s="136"/>
      <c r="N417" s="30"/>
      <c r="O417" s="30"/>
    </row>
    <row r="418" spans="1:15" ht="12.75">
      <c r="A418" s="269" t="s">
        <v>207</v>
      </c>
      <c r="B418" s="269"/>
      <c r="C418" s="269"/>
      <c r="D418" s="269"/>
      <c r="E418" s="269" t="s">
        <v>207</v>
      </c>
      <c r="F418" s="269"/>
      <c r="G418" s="269"/>
      <c r="H418" s="269"/>
      <c r="I418" s="130"/>
      <c r="J418" s="131"/>
      <c r="K418" s="132"/>
      <c r="L418" s="156"/>
      <c r="M418" s="136"/>
      <c r="N418" s="30"/>
      <c r="O418" s="30"/>
    </row>
    <row r="419" spans="1:15" ht="12.75">
      <c r="A419" s="268" t="s">
        <v>164</v>
      </c>
      <c r="B419" s="268"/>
      <c r="C419" s="268"/>
      <c r="D419" s="268"/>
      <c r="E419" s="268"/>
      <c r="F419" s="268"/>
      <c r="G419" s="268"/>
      <c r="H419" s="268"/>
      <c r="I419" s="144"/>
      <c r="J419" s="155"/>
      <c r="K419" s="132"/>
      <c r="L419" s="156"/>
      <c r="M419" s="136"/>
      <c r="N419" s="30"/>
      <c r="O419" s="30"/>
    </row>
    <row r="420" spans="1:15" ht="12.75">
      <c r="A420" s="269" t="s">
        <v>208</v>
      </c>
      <c r="B420" s="269"/>
      <c r="C420" s="269"/>
      <c r="D420" s="269"/>
      <c r="E420" s="269" t="s">
        <v>208</v>
      </c>
      <c r="F420" s="269"/>
      <c r="G420" s="269"/>
      <c r="H420" s="269"/>
      <c r="I420" s="130"/>
      <c r="J420" s="131"/>
      <c r="K420" s="132"/>
      <c r="L420" s="156"/>
      <c r="M420" s="136"/>
      <c r="N420" s="30"/>
      <c r="O420" s="30"/>
    </row>
    <row r="421" spans="1:15" ht="12.75">
      <c r="A421" s="268" t="s">
        <v>164</v>
      </c>
      <c r="B421" s="268"/>
      <c r="C421" s="268"/>
      <c r="D421" s="268"/>
      <c r="E421" s="268"/>
      <c r="F421" s="268"/>
      <c r="G421" s="268"/>
      <c r="H421" s="268"/>
      <c r="I421" s="144"/>
      <c r="J421" s="155"/>
      <c r="K421" s="132"/>
      <c r="L421" s="156"/>
      <c r="M421" s="136"/>
      <c r="N421" s="30"/>
      <c r="O421" s="30"/>
    </row>
    <row r="422" spans="1:15" ht="12.75">
      <c r="A422" s="269" t="s">
        <v>209</v>
      </c>
      <c r="B422" s="269"/>
      <c r="C422" s="269"/>
      <c r="D422" s="269"/>
      <c r="E422" s="269" t="s">
        <v>209</v>
      </c>
      <c r="F422" s="269"/>
      <c r="G422" s="269"/>
      <c r="H422" s="269"/>
      <c r="I422" s="130"/>
      <c r="J422" s="131"/>
      <c r="K422" s="132"/>
      <c r="L422" s="156"/>
      <c r="M422" s="136"/>
      <c r="N422" s="30"/>
      <c r="O422" s="30"/>
    </row>
    <row r="423" spans="1:15" ht="12.75">
      <c r="A423" s="268" t="s">
        <v>164</v>
      </c>
      <c r="B423" s="268"/>
      <c r="C423" s="268"/>
      <c r="D423" s="268"/>
      <c r="E423" s="268"/>
      <c r="F423" s="268"/>
      <c r="G423" s="268"/>
      <c r="H423" s="268"/>
      <c r="I423" s="144"/>
      <c r="J423" s="155"/>
      <c r="K423" s="132"/>
      <c r="L423" s="156"/>
      <c r="M423" s="136"/>
      <c r="N423" s="30"/>
      <c r="O423" s="30"/>
    </row>
    <row r="424" spans="1:15" ht="12.75">
      <c r="A424" s="269" t="s">
        <v>210</v>
      </c>
      <c r="B424" s="269"/>
      <c r="C424" s="269"/>
      <c r="D424" s="269"/>
      <c r="E424" s="269" t="s">
        <v>210</v>
      </c>
      <c r="F424" s="269"/>
      <c r="G424" s="269"/>
      <c r="H424" s="269"/>
      <c r="I424" s="130"/>
      <c r="J424" s="131"/>
      <c r="K424" s="132"/>
      <c r="L424" s="156"/>
      <c r="M424" s="136"/>
      <c r="N424" s="30"/>
      <c r="O424" s="30"/>
    </row>
    <row r="425" spans="1:15" ht="12.75">
      <c r="A425" s="268" t="s">
        <v>164</v>
      </c>
      <c r="B425" s="268"/>
      <c r="C425" s="268"/>
      <c r="D425" s="268"/>
      <c r="E425" s="268"/>
      <c r="F425" s="268"/>
      <c r="G425" s="268"/>
      <c r="H425" s="268"/>
      <c r="I425" s="144"/>
      <c r="J425" s="155"/>
      <c r="K425" s="132"/>
      <c r="L425" s="156"/>
      <c r="M425" s="136"/>
      <c r="N425" s="30"/>
      <c r="O425" s="30"/>
    </row>
    <row r="426" spans="1:15" ht="12.75">
      <c r="A426" s="269" t="s">
        <v>211</v>
      </c>
      <c r="B426" s="269"/>
      <c r="C426" s="269"/>
      <c r="D426" s="269"/>
      <c r="E426" s="269" t="s">
        <v>211</v>
      </c>
      <c r="F426" s="269"/>
      <c r="G426" s="269"/>
      <c r="H426" s="269"/>
      <c r="I426" s="130"/>
      <c r="J426" s="131"/>
      <c r="K426" s="132"/>
      <c r="L426" s="156"/>
      <c r="M426" s="136"/>
      <c r="N426" s="30"/>
      <c r="O426" s="30"/>
    </row>
    <row r="427" spans="1:15" ht="12.75">
      <c r="A427" s="268" t="s">
        <v>164</v>
      </c>
      <c r="B427" s="268"/>
      <c r="C427" s="268"/>
      <c r="D427" s="268"/>
      <c r="E427" s="268"/>
      <c r="F427" s="268"/>
      <c r="G427" s="268"/>
      <c r="H427" s="268"/>
      <c r="I427" s="144"/>
      <c r="J427" s="155"/>
      <c r="K427" s="132"/>
      <c r="L427" s="156"/>
      <c r="M427" s="136"/>
      <c r="N427" s="30"/>
      <c r="O427" s="30"/>
    </row>
    <row r="428" spans="1:15" ht="12.75">
      <c r="A428" s="269" t="s">
        <v>212</v>
      </c>
      <c r="B428" s="269"/>
      <c r="C428" s="269"/>
      <c r="D428" s="269"/>
      <c r="E428" s="269" t="s">
        <v>212</v>
      </c>
      <c r="F428" s="269"/>
      <c r="G428" s="269"/>
      <c r="H428" s="269"/>
      <c r="I428" s="130"/>
      <c r="J428" s="131"/>
      <c r="K428" s="132"/>
      <c r="L428" s="156"/>
      <c r="M428" s="136"/>
      <c r="N428" s="30"/>
      <c r="O428" s="30"/>
    </row>
    <row r="429" spans="1:15" ht="12.75">
      <c r="A429" s="268" t="s">
        <v>164</v>
      </c>
      <c r="B429" s="268"/>
      <c r="C429" s="268"/>
      <c r="D429" s="268"/>
      <c r="E429" s="268"/>
      <c r="F429" s="268"/>
      <c r="G429" s="268"/>
      <c r="H429" s="268"/>
      <c r="I429" s="144"/>
      <c r="J429" s="155"/>
      <c r="K429" s="132"/>
      <c r="L429" s="156"/>
      <c r="M429" s="136"/>
      <c r="N429" s="30"/>
      <c r="O429" s="30"/>
    </row>
    <row r="430" spans="1:15" ht="12.75">
      <c r="A430" s="269" t="s">
        <v>136</v>
      </c>
      <c r="B430" s="269"/>
      <c r="C430" s="269"/>
      <c r="D430" s="269"/>
      <c r="E430" s="269"/>
      <c r="F430" s="269"/>
      <c r="G430" s="269"/>
      <c r="H430" s="269"/>
      <c r="I430" s="130"/>
      <c r="J430" s="131"/>
      <c r="K430" s="132"/>
      <c r="L430" s="156"/>
      <c r="M430" s="136"/>
      <c r="N430" s="30"/>
      <c r="O430" s="30"/>
    </row>
    <row r="431" spans="1:15" ht="12.75">
      <c r="A431" s="268" t="s">
        <v>164</v>
      </c>
      <c r="B431" s="268"/>
      <c r="C431" s="268"/>
      <c r="D431" s="268"/>
      <c r="E431" s="268"/>
      <c r="F431" s="268"/>
      <c r="G431" s="268"/>
      <c r="H431" s="268"/>
      <c r="I431" s="144"/>
      <c r="J431" s="155"/>
      <c r="K431" s="132"/>
      <c r="L431" s="156"/>
      <c r="M431" s="136"/>
      <c r="N431" s="30"/>
      <c r="O431" s="30"/>
    </row>
    <row r="432" spans="1:15" ht="12.75">
      <c r="A432" s="270" t="s">
        <v>68</v>
      </c>
      <c r="B432" s="270"/>
      <c r="C432" s="270"/>
      <c r="D432" s="270"/>
      <c r="E432" s="270"/>
      <c r="F432" s="270"/>
      <c r="G432" s="270"/>
      <c r="H432" s="270"/>
      <c r="I432" s="141"/>
      <c r="J432" s="142"/>
      <c r="K432" s="132"/>
      <c r="L432" s="158"/>
      <c r="M432" s="136"/>
      <c r="N432" s="30"/>
      <c r="O432" s="30"/>
    </row>
    <row r="433" spans="1:15" ht="12.75">
      <c r="A433" s="269" t="s">
        <v>213</v>
      </c>
      <c r="B433" s="269"/>
      <c r="C433" s="269"/>
      <c r="D433" s="269"/>
      <c r="E433" s="269" t="s">
        <v>213</v>
      </c>
      <c r="F433" s="269"/>
      <c r="G433" s="269"/>
      <c r="H433" s="269"/>
      <c r="I433" s="130"/>
      <c r="J433" s="131"/>
      <c r="K433" s="132"/>
      <c r="L433" s="156"/>
      <c r="M433" s="136"/>
      <c r="N433" s="30"/>
      <c r="O433" s="30"/>
    </row>
    <row r="434" spans="1:15" ht="12.75">
      <c r="A434" s="268" t="s">
        <v>164</v>
      </c>
      <c r="B434" s="268"/>
      <c r="C434" s="268"/>
      <c r="D434" s="268"/>
      <c r="E434" s="268"/>
      <c r="F434" s="268"/>
      <c r="G434" s="268"/>
      <c r="H434" s="268"/>
      <c r="I434" s="130"/>
      <c r="J434" s="155"/>
      <c r="K434" s="132"/>
      <c r="L434" s="157"/>
      <c r="M434" s="136"/>
      <c r="N434" s="30"/>
      <c r="O434" s="30"/>
    </row>
    <row r="435" spans="1:15" ht="12.75">
      <c r="A435" s="269" t="s">
        <v>131</v>
      </c>
      <c r="B435" s="269"/>
      <c r="C435" s="269"/>
      <c r="D435" s="269"/>
      <c r="E435" s="269"/>
      <c r="F435" s="269"/>
      <c r="G435" s="269"/>
      <c r="H435" s="269"/>
      <c r="I435" s="130"/>
      <c r="J435" s="131"/>
      <c r="K435" s="132"/>
      <c r="L435" s="156"/>
      <c r="M435" s="136"/>
      <c r="N435" s="30"/>
      <c r="O435" s="30"/>
    </row>
    <row r="436" spans="1:15" ht="12.75">
      <c r="A436" s="268" t="s">
        <v>164</v>
      </c>
      <c r="B436" s="268"/>
      <c r="C436" s="268"/>
      <c r="D436" s="268"/>
      <c r="E436" s="268"/>
      <c r="F436" s="268"/>
      <c r="G436" s="268"/>
      <c r="H436" s="268"/>
      <c r="I436" s="130"/>
      <c r="J436" s="155"/>
      <c r="K436" s="132"/>
      <c r="L436" s="157"/>
      <c r="M436" s="136"/>
      <c r="N436" s="30"/>
      <c r="O436" s="30"/>
    </row>
    <row r="437" spans="1:15" ht="12.75">
      <c r="A437" s="269" t="s">
        <v>214</v>
      </c>
      <c r="B437" s="269"/>
      <c r="C437" s="269"/>
      <c r="D437" s="269"/>
      <c r="E437" s="269"/>
      <c r="F437" s="269"/>
      <c r="G437" s="269"/>
      <c r="H437" s="269"/>
      <c r="I437" s="130"/>
      <c r="J437" s="131"/>
      <c r="K437" s="132"/>
      <c r="L437" s="156"/>
      <c r="M437" s="136"/>
      <c r="N437" s="30"/>
      <c r="O437" s="30"/>
    </row>
    <row r="438" spans="1:15" ht="12.75">
      <c r="A438" s="268" t="s">
        <v>164</v>
      </c>
      <c r="B438" s="268"/>
      <c r="C438" s="268"/>
      <c r="D438" s="268"/>
      <c r="E438" s="268"/>
      <c r="F438" s="268"/>
      <c r="G438" s="268"/>
      <c r="H438" s="268"/>
      <c r="I438" s="130"/>
      <c r="J438" s="155"/>
      <c r="K438" s="132"/>
      <c r="L438" s="157"/>
      <c r="M438" s="136"/>
      <c r="N438" s="30"/>
      <c r="O438" s="30"/>
    </row>
    <row r="439" spans="1:15" ht="12.75">
      <c r="A439" s="269" t="s">
        <v>215</v>
      </c>
      <c r="B439" s="269"/>
      <c r="C439" s="269"/>
      <c r="D439" s="269"/>
      <c r="E439" s="269"/>
      <c r="F439" s="269"/>
      <c r="G439" s="269"/>
      <c r="H439" s="269"/>
      <c r="I439" s="130"/>
      <c r="J439" s="131"/>
      <c r="K439" s="132"/>
      <c r="L439" s="156"/>
      <c r="M439" s="136"/>
      <c r="N439" s="30"/>
      <c r="O439" s="30"/>
    </row>
    <row r="440" spans="1:15" ht="12.75">
      <c r="A440" s="268" t="s">
        <v>164</v>
      </c>
      <c r="B440" s="268"/>
      <c r="C440" s="268"/>
      <c r="D440" s="268"/>
      <c r="E440" s="268"/>
      <c r="F440" s="268"/>
      <c r="G440" s="268"/>
      <c r="H440" s="268"/>
      <c r="I440" s="130"/>
      <c r="J440" s="155"/>
      <c r="K440" s="132"/>
      <c r="L440" s="157"/>
      <c r="M440" s="136"/>
      <c r="N440" s="30"/>
      <c r="O440" s="30"/>
    </row>
    <row r="441" spans="1:15" ht="12.75">
      <c r="A441" s="269" t="s">
        <v>216</v>
      </c>
      <c r="B441" s="269"/>
      <c r="C441" s="269"/>
      <c r="D441" s="269"/>
      <c r="E441" s="269"/>
      <c r="F441" s="269"/>
      <c r="G441" s="269"/>
      <c r="H441" s="269"/>
      <c r="I441" s="130"/>
      <c r="J441" s="131"/>
      <c r="K441" s="132"/>
      <c r="L441" s="156"/>
      <c r="M441" s="136"/>
      <c r="N441" s="30"/>
      <c r="O441" s="30"/>
    </row>
    <row r="442" spans="1:15" ht="12.75">
      <c r="A442" s="268" t="s">
        <v>164</v>
      </c>
      <c r="B442" s="268"/>
      <c r="C442" s="268"/>
      <c r="D442" s="268"/>
      <c r="E442" s="268"/>
      <c r="F442" s="268"/>
      <c r="G442" s="268"/>
      <c r="H442" s="268"/>
      <c r="I442" s="130"/>
      <c r="J442" s="155"/>
      <c r="K442" s="132"/>
      <c r="L442" s="157"/>
      <c r="M442" s="136"/>
      <c r="N442" s="30"/>
      <c r="O442" s="30"/>
    </row>
    <row r="443" spans="1:15" ht="12.75">
      <c r="A443" s="269" t="s">
        <v>69</v>
      </c>
      <c r="B443" s="269"/>
      <c r="C443" s="269"/>
      <c r="D443" s="269"/>
      <c r="E443" s="269"/>
      <c r="F443" s="269"/>
      <c r="G443" s="269"/>
      <c r="H443" s="269"/>
      <c r="I443" s="130"/>
      <c r="J443" s="131"/>
      <c r="K443" s="132"/>
      <c r="L443" s="156"/>
      <c r="M443" s="150"/>
      <c r="N443" s="38"/>
      <c r="O443" s="38"/>
    </row>
    <row r="444" spans="1:15" ht="12.75">
      <c r="A444" s="268" t="s">
        <v>164</v>
      </c>
      <c r="B444" s="268"/>
      <c r="C444" s="268"/>
      <c r="D444" s="268"/>
      <c r="E444" s="268"/>
      <c r="F444" s="268"/>
      <c r="G444" s="268"/>
      <c r="H444" s="268"/>
      <c r="I444" s="144"/>
      <c r="J444" s="155"/>
      <c r="K444" s="132"/>
      <c r="L444" s="157"/>
      <c r="M444" s="150"/>
      <c r="N444" s="38"/>
      <c r="O444" s="38"/>
    </row>
    <row r="445" spans="1:15" ht="12.75">
      <c r="A445" s="269" t="s">
        <v>135</v>
      </c>
      <c r="B445" s="269"/>
      <c r="C445" s="269"/>
      <c r="D445" s="269"/>
      <c r="E445" s="269"/>
      <c r="F445" s="269"/>
      <c r="G445" s="269"/>
      <c r="H445" s="269"/>
      <c r="I445" s="130"/>
      <c r="J445" s="131"/>
      <c r="K445" s="132"/>
      <c r="L445" s="156"/>
      <c r="M445" s="136"/>
      <c r="N445" s="30"/>
      <c r="O445" s="30"/>
    </row>
    <row r="446" spans="1:15" ht="12.75">
      <c r="A446" s="268" t="s">
        <v>164</v>
      </c>
      <c r="B446" s="268"/>
      <c r="C446" s="268"/>
      <c r="D446" s="268"/>
      <c r="E446" s="268"/>
      <c r="F446" s="268"/>
      <c r="G446" s="268"/>
      <c r="H446" s="268"/>
      <c r="I446" s="144"/>
      <c r="J446" s="155"/>
      <c r="K446" s="132"/>
      <c r="L446" s="157"/>
      <c r="M446" s="136"/>
      <c r="N446" s="30"/>
      <c r="O446" s="30"/>
    </row>
    <row r="447" spans="1:15" ht="12.75">
      <c r="A447" s="269" t="s">
        <v>134</v>
      </c>
      <c r="B447" s="269"/>
      <c r="C447" s="269"/>
      <c r="D447" s="269"/>
      <c r="E447" s="269"/>
      <c r="F447" s="269"/>
      <c r="G447" s="269"/>
      <c r="H447" s="269"/>
      <c r="I447" s="130"/>
      <c r="J447" s="131"/>
      <c r="K447" s="132"/>
      <c r="L447" s="156"/>
      <c r="M447" s="136"/>
      <c r="N447" s="30"/>
      <c r="O447" s="30"/>
    </row>
    <row r="448" spans="1:15" ht="12.75">
      <c r="A448" s="268" t="s">
        <v>164</v>
      </c>
      <c r="B448" s="268"/>
      <c r="C448" s="268"/>
      <c r="D448" s="268"/>
      <c r="E448" s="268"/>
      <c r="F448" s="268"/>
      <c r="G448" s="268"/>
      <c r="H448" s="268"/>
      <c r="I448" s="144"/>
      <c r="J448" s="155"/>
      <c r="K448" s="132"/>
      <c r="L448" s="157"/>
      <c r="M448" s="136"/>
      <c r="N448" s="30"/>
      <c r="O448" s="30"/>
    </row>
    <row r="449" spans="1:15" ht="12.75">
      <c r="A449" s="269" t="s">
        <v>133</v>
      </c>
      <c r="B449" s="269"/>
      <c r="C449" s="269"/>
      <c r="D449" s="269"/>
      <c r="E449" s="269"/>
      <c r="F449" s="269"/>
      <c r="G449" s="269"/>
      <c r="H449" s="269"/>
      <c r="I449" s="130"/>
      <c r="J449" s="131"/>
      <c r="K449" s="132"/>
      <c r="L449" s="156"/>
      <c r="M449" s="136"/>
      <c r="N449" s="30"/>
      <c r="O449" s="30"/>
    </row>
    <row r="450" spans="1:15" ht="12.75">
      <c r="A450" s="268" t="s">
        <v>164</v>
      </c>
      <c r="B450" s="268"/>
      <c r="C450" s="268"/>
      <c r="D450" s="268"/>
      <c r="E450" s="268"/>
      <c r="F450" s="268"/>
      <c r="G450" s="268"/>
      <c r="H450" s="268"/>
      <c r="I450" s="144"/>
      <c r="J450" s="155"/>
      <c r="K450" s="132"/>
      <c r="L450" s="157"/>
      <c r="M450" s="136"/>
      <c r="N450" s="30"/>
      <c r="O450" s="30"/>
    </row>
    <row r="451" spans="1:15" ht="12.75">
      <c r="A451" s="269" t="s">
        <v>217</v>
      </c>
      <c r="B451" s="269"/>
      <c r="C451" s="269"/>
      <c r="D451" s="269"/>
      <c r="E451" s="269"/>
      <c r="F451" s="269"/>
      <c r="G451" s="269"/>
      <c r="H451" s="269"/>
      <c r="I451" s="130"/>
      <c r="J451" s="131"/>
      <c r="K451" s="132"/>
      <c r="L451" s="156"/>
      <c r="M451" s="136"/>
      <c r="N451" s="30"/>
      <c r="O451" s="30"/>
    </row>
    <row r="452" spans="1:15" ht="12.75">
      <c r="A452" s="268" t="s">
        <v>164</v>
      </c>
      <c r="B452" s="268"/>
      <c r="C452" s="268"/>
      <c r="D452" s="268"/>
      <c r="E452" s="268"/>
      <c r="F452" s="268"/>
      <c r="G452" s="268"/>
      <c r="H452" s="268"/>
      <c r="I452" s="144"/>
      <c r="J452" s="155"/>
      <c r="K452" s="132"/>
      <c r="L452" s="157"/>
      <c r="M452" s="136"/>
      <c r="N452" s="30"/>
      <c r="O452" s="30"/>
    </row>
    <row r="453" spans="1:15" ht="12.75">
      <c r="A453" s="269" t="s">
        <v>132</v>
      </c>
      <c r="B453" s="269"/>
      <c r="C453" s="269"/>
      <c r="D453" s="269"/>
      <c r="E453" s="269"/>
      <c r="F453" s="269"/>
      <c r="G453" s="269"/>
      <c r="H453" s="269"/>
      <c r="I453" s="130"/>
      <c r="J453" s="131"/>
      <c r="K453" s="132"/>
      <c r="L453" s="156"/>
      <c r="M453" s="136"/>
      <c r="N453" s="30"/>
      <c r="O453" s="30"/>
    </row>
    <row r="454" spans="1:15" ht="12.75">
      <c r="A454" s="268" t="s">
        <v>164</v>
      </c>
      <c r="B454" s="268"/>
      <c r="C454" s="268"/>
      <c r="D454" s="268"/>
      <c r="E454" s="268"/>
      <c r="F454" s="268"/>
      <c r="G454" s="268"/>
      <c r="H454" s="268"/>
      <c r="I454" s="144"/>
      <c r="J454" s="155"/>
      <c r="K454" s="132"/>
      <c r="L454" s="157"/>
      <c r="M454" s="136"/>
      <c r="N454" s="30"/>
      <c r="O454" s="30"/>
    </row>
    <row r="455" spans="1:15" ht="12.75">
      <c r="A455" s="269" t="s">
        <v>218</v>
      </c>
      <c r="B455" s="269"/>
      <c r="C455" s="269"/>
      <c r="D455" s="269"/>
      <c r="E455" s="269"/>
      <c r="F455" s="269"/>
      <c r="G455" s="269"/>
      <c r="H455" s="269"/>
      <c r="I455" s="130"/>
      <c r="J455" s="131"/>
      <c r="K455" s="132"/>
      <c r="L455" s="156"/>
      <c r="M455" s="136"/>
      <c r="N455" s="30"/>
      <c r="O455" s="30"/>
    </row>
    <row r="456" spans="1:15" ht="12.75">
      <c r="A456" s="268" t="s">
        <v>164</v>
      </c>
      <c r="B456" s="268"/>
      <c r="C456" s="268"/>
      <c r="D456" s="268"/>
      <c r="E456" s="268"/>
      <c r="F456" s="268"/>
      <c r="G456" s="268"/>
      <c r="H456" s="268"/>
      <c r="I456" s="144"/>
      <c r="J456" s="155"/>
      <c r="K456" s="132"/>
      <c r="L456" s="157"/>
      <c r="M456" s="136"/>
      <c r="N456" s="30"/>
      <c r="O456" s="30"/>
    </row>
    <row r="457" spans="1:15" ht="12.75">
      <c r="A457" s="269" t="s">
        <v>219</v>
      </c>
      <c r="B457" s="269"/>
      <c r="C457" s="269"/>
      <c r="D457" s="269"/>
      <c r="E457" s="269"/>
      <c r="F457" s="269"/>
      <c r="G457" s="269"/>
      <c r="H457" s="269"/>
      <c r="I457" s="130"/>
      <c r="J457" s="131"/>
      <c r="K457" s="132"/>
      <c r="L457" s="156"/>
      <c r="M457" s="136"/>
      <c r="N457" s="30"/>
      <c r="O457" s="30"/>
    </row>
    <row r="458" spans="1:15" ht="12.75">
      <c r="A458" s="268" t="s">
        <v>164</v>
      </c>
      <c r="B458" s="268"/>
      <c r="C458" s="268"/>
      <c r="D458" s="268"/>
      <c r="E458" s="268"/>
      <c r="F458" s="268"/>
      <c r="G458" s="268"/>
      <c r="H458" s="268"/>
      <c r="I458" s="144"/>
      <c r="J458" s="155"/>
      <c r="K458" s="132"/>
      <c r="L458" s="157"/>
      <c r="M458" s="136"/>
      <c r="N458" s="30"/>
      <c r="O458" s="30"/>
    </row>
    <row r="459" spans="1:15" ht="12.75">
      <c r="A459" s="270" t="s">
        <v>70</v>
      </c>
      <c r="B459" s="270"/>
      <c r="C459" s="270"/>
      <c r="D459" s="270"/>
      <c r="E459" s="270"/>
      <c r="F459" s="270"/>
      <c r="G459" s="270"/>
      <c r="H459" s="270"/>
      <c r="I459" s="141"/>
      <c r="J459" s="142"/>
      <c r="K459" s="132"/>
      <c r="L459" s="158"/>
      <c r="M459" s="136"/>
      <c r="N459" s="30"/>
      <c r="O459" s="30"/>
    </row>
    <row r="460" spans="1:15" ht="12.75">
      <c r="A460" s="270" t="s">
        <v>109</v>
      </c>
      <c r="B460" s="270"/>
      <c r="C460" s="270"/>
      <c r="D460" s="270"/>
      <c r="E460" s="270"/>
      <c r="F460" s="270"/>
      <c r="G460" s="270"/>
      <c r="H460" s="270"/>
      <c r="I460" s="141"/>
      <c r="J460" s="142"/>
      <c r="K460" s="132"/>
      <c r="L460" s="158"/>
      <c r="M460" s="150"/>
      <c r="N460" s="38"/>
      <c r="O460" s="38"/>
    </row>
    <row r="461" spans="1:15" ht="12.75">
      <c r="A461" s="269" t="s">
        <v>108</v>
      </c>
      <c r="B461" s="269"/>
      <c r="C461" s="269"/>
      <c r="D461" s="269"/>
      <c r="E461" s="269"/>
      <c r="F461" s="269"/>
      <c r="G461" s="269"/>
      <c r="H461" s="269"/>
      <c r="I461" s="130"/>
      <c r="J461" s="131"/>
      <c r="K461" s="132"/>
      <c r="L461" s="156"/>
      <c r="M461" s="150"/>
      <c r="N461" s="38"/>
      <c r="O461" s="38"/>
    </row>
    <row r="462" spans="1:15" ht="12.75">
      <c r="A462" s="268" t="s">
        <v>164</v>
      </c>
      <c r="B462" s="268"/>
      <c r="C462" s="268"/>
      <c r="D462" s="268"/>
      <c r="E462" s="268"/>
      <c r="F462" s="268"/>
      <c r="G462" s="268"/>
      <c r="H462" s="268"/>
      <c r="I462" s="144"/>
      <c r="J462" s="135"/>
      <c r="K462" s="132"/>
      <c r="L462" s="159"/>
      <c r="M462" s="150"/>
      <c r="N462" s="38"/>
      <c r="O462" s="38"/>
    </row>
    <row r="463" spans="1:15" ht="12.75">
      <c r="A463" s="269" t="s">
        <v>220</v>
      </c>
      <c r="B463" s="269"/>
      <c r="C463" s="269"/>
      <c r="D463" s="269"/>
      <c r="E463" s="269"/>
      <c r="F463" s="269"/>
      <c r="G463" s="269"/>
      <c r="H463" s="269"/>
      <c r="I463" s="130"/>
      <c r="J463" s="131"/>
      <c r="K463" s="132"/>
      <c r="L463" s="156"/>
      <c r="M463" s="150"/>
      <c r="N463" s="38"/>
      <c r="O463" s="38"/>
    </row>
    <row r="464" spans="1:15" ht="12.75">
      <c r="A464" s="268" t="s">
        <v>164</v>
      </c>
      <c r="B464" s="268"/>
      <c r="C464" s="268"/>
      <c r="D464" s="268"/>
      <c r="E464" s="268"/>
      <c r="F464" s="268"/>
      <c r="G464" s="268"/>
      <c r="H464" s="268"/>
      <c r="I464" s="144"/>
      <c r="J464" s="135"/>
      <c r="K464" s="132"/>
      <c r="L464" s="159"/>
      <c r="M464" s="150"/>
      <c r="N464" s="38"/>
      <c r="O464" s="38"/>
    </row>
    <row r="465" spans="1:15" ht="12.75">
      <c r="A465" s="269" t="s">
        <v>221</v>
      </c>
      <c r="B465" s="269"/>
      <c r="C465" s="269"/>
      <c r="D465" s="269"/>
      <c r="E465" s="269"/>
      <c r="F465" s="269"/>
      <c r="G465" s="269"/>
      <c r="H465" s="269"/>
      <c r="I465" s="130"/>
      <c r="J465" s="131"/>
      <c r="K465" s="132"/>
      <c r="L465" s="156"/>
      <c r="M465" s="150"/>
      <c r="N465" s="38"/>
      <c r="O465" s="38"/>
    </row>
    <row r="466" spans="1:15" ht="12.75">
      <c r="A466" s="268" t="s">
        <v>164</v>
      </c>
      <c r="B466" s="268"/>
      <c r="C466" s="268"/>
      <c r="D466" s="268"/>
      <c r="E466" s="268"/>
      <c r="F466" s="268"/>
      <c r="G466" s="268"/>
      <c r="H466" s="268"/>
      <c r="I466" s="144"/>
      <c r="J466" s="135"/>
      <c r="K466" s="132"/>
      <c r="L466" s="159"/>
      <c r="M466" s="150"/>
      <c r="N466" s="38"/>
      <c r="O466" s="38"/>
    </row>
    <row r="467" spans="1:15" ht="12.75">
      <c r="A467" s="269" t="s">
        <v>222</v>
      </c>
      <c r="B467" s="269"/>
      <c r="C467" s="269"/>
      <c r="D467" s="269"/>
      <c r="E467" s="269"/>
      <c r="F467" s="269"/>
      <c r="G467" s="269"/>
      <c r="H467" s="269"/>
      <c r="I467" s="130"/>
      <c r="J467" s="131"/>
      <c r="K467" s="132"/>
      <c r="L467" s="156"/>
      <c r="M467" s="150"/>
      <c r="N467" s="38"/>
      <c r="O467" s="38"/>
    </row>
    <row r="468" spans="1:15" ht="12.75">
      <c r="A468" s="268" t="s">
        <v>164</v>
      </c>
      <c r="B468" s="268"/>
      <c r="C468" s="268"/>
      <c r="D468" s="268"/>
      <c r="E468" s="268"/>
      <c r="F468" s="268"/>
      <c r="G468" s="268"/>
      <c r="H468" s="268"/>
      <c r="I468" s="144"/>
      <c r="J468" s="135"/>
      <c r="K468" s="132"/>
      <c r="L468" s="159"/>
      <c r="M468" s="150"/>
      <c r="N468" s="38"/>
      <c r="O468" s="38"/>
    </row>
    <row r="469" spans="1:15" ht="12.75">
      <c r="A469" s="269" t="s">
        <v>223</v>
      </c>
      <c r="B469" s="269"/>
      <c r="C469" s="269"/>
      <c r="D469" s="269"/>
      <c r="E469" s="269"/>
      <c r="F469" s="269"/>
      <c r="G469" s="269"/>
      <c r="H469" s="269"/>
      <c r="I469" s="130"/>
      <c r="J469" s="131"/>
      <c r="K469" s="132"/>
      <c r="L469" s="156"/>
      <c r="M469" s="150"/>
      <c r="N469" s="38"/>
      <c r="O469" s="38"/>
    </row>
    <row r="470" spans="1:15" ht="12.75">
      <c r="A470" s="268" t="s">
        <v>164</v>
      </c>
      <c r="B470" s="268"/>
      <c r="C470" s="268"/>
      <c r="D470" s="268"/>
      <c r="E470" s="268"/>
      <c r="F470" s="268"/>
      <c r="G470" s="268"/>
      <c r="H470" s="268"/>
      <c r="I470" s="144"/>
      <c r="J470" s="135"/>
      <c r="K470" s="132"/>
      <c r="L470" s="159"/>
      <c r="M470" s="150"/>
      <c r="N470" s="38"/>
      <c r="O470" s="38"/>
    </row>
    <row r="471" spans="1:15" ht="12.75">
      <c r="A471" s="270" t="s">
        <v>71</v>
      </c>
      <c r="B471" s="270"/>
      <c r="C471" s="270"/>
      <c r="D471" s="270"/>
      <c r="E471" s="270"/>
      <c r="F471" s="270"/>
      <c r="G471" s="270"/>
      <c r="H471" s="270"/>
      <c r="I471" s="141"/>
      <c r="J471" s="142"/>
      <c r="K471" s="132"/>
      <c r="L471" s="158"/>
      <c r="M471" s="136"/>
      <c r="N471" s="30"/>
      <c r="O471" s="30"/>
    </row>
    <row r="472" spans="1:15" ht="12.75">
      <c r="A472" s="269" t="s">
        <v>225</v>
      </c>
      <c r="B472" s="269"/>
      <c r="C472" s="269"/>
      <c r="D472" s="269"/>
      <c r="E472" s="269"/>
      <c r="F472" s="269"/>
      <c r="G472" s="269"/>
      <c r="H472" s="269"/>
      <c r="I472" s="130"/>
      <c r="J472" s="131"/>
      <c r="K472" s="132"/>
      <c r="L472" s="156"/>
      <c r="M472" s="150"/>
      <c r="N472" s="38"/>
      <c r="O472" s="38"/>
    </row>
    <row r="473" spans="1:15" ht="12.75">
      <c r="A473" s="268" t="s">
        <v>164</v>
      </c>
      <c r="B473" s="268"/>
      <c r="C473" s="268"/>
      <c r="D473" s="268"/>
      <c r="E473" s="268"/>
      <c r="F473" s="268"/>
      <c r="G473" s="268"/>
      <c r="H473" s="268"/>
      <c r="I473" s="144"/>
      <c r="J473" s="155"/>
      <c r="K473" s="132"/>
      <c r="L473" s="157"/>
      <c r="M473" s="150"/>
      <c r="N473" s="38"/>
      <c r="O473" s="38"/>
    </row>
    <row r="474" spans="1:15" ht="12.75">
      <c r="A474" s="269" t="s">
        <v>224</v>
      </c>
      <c r="B474" s="269"/>
      <c r="C474" s="269"/>
      <c r="D474" s="269"/>
      <c r="E474" s="269" t="s">
        <v>224</v>
      </c>
      <c r="F474" s="269"/>
      <c r="G474" s="269"/>
      <c r="H474" s="269"/>
      <c r="I474" s="130"/>
      <c r="J474" s="131"/>
      <c r="K474" s="132"/>
      <c r="L474" s="156"/>
      <c r="M474" s="150"/>
      <c r="N474" s="38"/>
      <c r="O474" s="38"/>
    </row>
    <row r="475" spans="1:15" ht="12.75">
      <c r="A475" s="268" t="s">
        <v>164</v>
      </c>
      <c r="B475" s="268"/>
      <c r="C475" s="268"/>
      <c r="D475" s="268"/>
      <c r="E475" s="268"/>
      <c r="F475" s="268"/>
      <c r="G475" s="268"/>
      <c r="H475" s="268"/>
      <c r="I475" s="144"/>
      <c r="J475" s="155"/>
      <c r="K475" s="132"/>
      <c r="L475" s="157"/>
      <c r="M475" s="150"/>
      <c r="N475" s="38"/>
      <c r="O475" s="38"/>
    </row>
    <row r="476" spans="1:15" ht="12.75">
      <c r="A476" s="269" t="s">
        <v>72</v>
      </c>
      <c r="B476" s="269"/>
      <c r="C476" s="269"/>
      <c r="D476" s="269"/>
      <c r="E476" s="269"/>
      <c r="F476" s="269"/>
      <c r="G476" s="269"/>
      <c r="H476" s="269"/>
      <c r="I476" s="130"/>
      <c r="J476" s="131"/>
      <c r="K476" s="132"/>
      <c r="L476" s="156"/>
      <c r="M476" s="150"/>
      <c r="N476" s="38"/>
      <c r="O476" s="38"/>
    </row>
    <row r="477" spans="1:15" ht="12.75">
      <c r="A477" s="268" t="s">
        <v>164</v>
      </c>
      <c r="B477" s="268"/>
      <c r="C477" s="268"/>
      <c r="D477" s="268"/>
      <c r="E477" s="268"/>
      <c r="F477" s="268"/>
      <c r="G477" s="268"/>
      <c r="H477" s="268"/>
      <c r="I477" s="144"/>
      <c r="J477" s="155"/>
      <c r="K477" s="132"/>
      <c r="L477" s="157"/>
      <c r="M477" s="150"/>
      <c r="N477" s="38"/>
      <c r="O477" s="38"/>
    </row>
    <row r="478" spans="1:15" ht="12.75">
      <c r="A478" s="269" t="s">
        <v>107</v>
      </c>
      <c r="B478" s="269"/>
      <c r="C478" s="269"/>
      <c r="D478" s="269"/>
      <c r="E478" s="269"/>
      <c r="F478" s="269"/>
      <c r="G478" s="269"/>
      <c r="H478" s="269"/>
      <c r="I478" s="130"/>
      <c r="J478" s="131"/>
      <c r="K478" s="132"/>
      <c r="L478" s="156"/>
      <c r="M478" s="136"/>
      <c r="N478" s="30"/>
      <c r="O478" s="30"/>
    </row>
    <row r="479" spans="1:15" ht="12.75">
      <c r="A479" s="268" t="s">
        <v>164</v>
      </c>
      <c r="B479" s="268"/>
      <c r="C479" s="268"/>
      <c r="D479" s="268"/>
      <c r="E479" s="268"/>
      <c r="F479" s="268"/>
      <c r="G479" s="268"/>
      <c r="H479" s="268"/>
      <c r="I479" s="144"/>
      <c r="J479" s="155"/>
      <c r="K479" s="132"/>
      <c r="L479" s="156"/>
      <c r="M479" s="136"/>
      <c r="N479" s="30"/>
      <c r="O479" s="30"/>
    </row>
    <row r="480" spans="1:15" ht="12.75">
      <c r="A480" s="269" t="s">
        <v>73</v>
      </c>
      <c r="B480" s="269"/>
      <c r="C480" s="269"/>
      <c r="D480" s="269"/>
      <c r="E480" s="269"/>
      <c r="F480" s="269"/>
      <c r="G480" s="269"/>
      <c r="H480" s="269"/>
      <c r="I480" s="130"/>
      <c r="J480" s="131"/>
      <c r="K480" s="132"/>
      <c r="L480" s="156"/>
      <c r="M480" s="150"/>
      <c r="N480" s="38"/>
      <c r="O480" s="38"/>
    </row>
    <row r="481" spans="1:15" ht="12.75">
      <c r="A481" s="268" t="s">
        <v>164</v>
      </c>
      <c r="B481" s="268"/>
      <c r="C481" s="268"/>
      <c r="D481" s="268"/>
      <c r="E481" s="268"/>
      <c r="F481" s="268"/>
      <c r="G481" s="268"/>
      <c r="H481" s="268"/>
      <c r="I481" s="144"/>
      <c r="J481" s="155"/>
      <c r="K481" s="132"/>
      <c r="L481" s="157"/>
      <c r="M481" s="150"/>
      <c r="N481" s="38"/>
      <c r="O481" s="38"/>
    </row>
    <row r="482" spans="1:15" ht="12.75">
      <c r="A482" s="269" t="s">
        <v>226</v>
      </c>
      <c r="B482" s="269"/>
      <c r="C482" s="269"/>
      <c r="D482" s="269"/>
      <c r="E482" s="269"/>
      <c r="F482" s="269"/>
      <c r="G482" s="269"/>
      <c r="H482" s="269"/>
      <c r="I482" s="130"/>
      <c r="J482" s="131"/>
      <c r="K482" s="132"/>
      <c r="L482" s="156"/>
      <c r="M482" s="150"/>
      <c r="N482" s="38"/>
      <c r="O482" s="38"/>
    </row>
    <row r="483" spans="1:15" ht="12.75">
      <c r="A483" s="268" t="s">
        <v>164</v>
      </c>
      <c r="B483" s="268"/>
      <c r="C483" s="268"/>
      <c r="D483" s="268"/>
      <c r="E483" s="268"/>
      <c r="F483" s="268"/>
      <c r="G483" s="268"/>
      <c r="H483" s="268"/>
      <c r="I483" s="144"/>
      <c r="J483" s="155"/>
      <c r="K483" s="132"/>
      <c r="L483" s="157"/>
      <c r="M483" s="150"/>
      <c r="N483" s="38"/>
      <c r="O483" s="38"/>
    </row>
    <row r="484" spans="1:15" ht="12.75">
      <c r="A484" s="269" t="s">
        <v>130</v>
      </c>
      <c r="B484" s="269"/>
      <c r="C484" s="269"/>
      <c r="D484" s="269"/>
      <c r="E484" s="269"/>
      <c r="F484" s="269"/>
      <c r="G484" s="269"/>
      <c r="H484" s="269"/>
      <c r="I484" s="130"/>
      <c r="J484" s="131"/>
      <c r="K484" s="132"/>
      <c r="L484" s="156"/>
      <c r="M484" s="136"/>
      <c r="N484" s="30"/>
      <c r="O484" s="30"/>
    </row>
    <row r="485" spans="1:15" ht="12.75">
      <c r="A485" s="268" t="s">
        <v>164</v>
      </c>
      <c r="B485" s="268"/>
      <c r="C485" s="268"/>
      <c r="D485" s="268"/>
      <c r="E485" s="268"/>
      <c r="F485" s="268"/>
      <c r="G485" s="268"/>
      <c r="H485" s="268"/>
      <c r="I485" s="144"/>
      <c r="J485" s="155"/>
      <c r="K485" s="132"/>
      <c r="L485" s="157"/>
      <c r="M485" s="136"/>
      <c r="N485" s="30"/>
      <c r="O485" s="30"/>
    </row>
    <row r="486" spans="1:15" ht="12.75">
      <c r="A486" s="269" t="s">
        <v>129</v>
      </c>
      <c r="B486" s="269"/>
      <c r="C486" s="269"/>
      <c r="D486" s="269"/>
      <c r="E486" s="269"/>
      <c r="F486" s="269"/>
      <c r="G486" s="269"/>
      <c r="H486" s="269"/>
      <c r="I486" s="130"/>
      <c r="J486" s="131"/>
      <c r="K486" s="132"/>
      <c r="L486" s="156"/>
      <c r="M486" s="150"/>
      <c r="N486" s="38"/>
      <c r="O486" s="38"/>
    </row>
    <row r="487" spans="1:15" ht="12.75">
      <c r="A487" s="268" t="s">
        <v>164</v>
      </c>
      <c r="B487" s="268"/>
      <c r="C487" s="268"/>
      <c r="D487" s="268"/>
      <c r="E487" s="268"/>
      <c r="F487" s="268"/>
      <c r="G487" s="268"/>
      <c r="H487" s="268"/>
      <c r="I487" s="144"/>
      <c r="J487" s="155"/>
      <c r="K487" s="132"/>
      <c r="L487" s="157"/>
      <c r="M487" s="136"/>
      <c r="N487" s="30"/>
      <c r="O487" s="30"/>
    </row>
    <row r="488" spans="1:15" ht="12.75">
      <c r="A488" s="270" t="s">
        <v>74</v>
      </c>
      <c r="B488" s="270"/>
      <c r="C488" s="270"/>
      <c r="D488" s="270"/>
      <c r="E488" s="270"/>
      <c r="F488" s="270"/>
      <c r="G488" s="270"/>
      <c r="H488" s="270"/>
      <c r="I488" s="141"/>
      <c r="J488" s="141"/>
      <c r="K488" s="160"/>
      <c r="L488" s="161"/>
      <c r="M488" s="150"/>
      <c r="N488" s="38"/>
      <c r="O488" s="38"/>
    </row>
    <row r="489" spans="1:15" ht="12.75">
      <c r="A489" s="270" t="s">
        <v>75</v>
      </c>
      <c r="B489" s="270"/>
      <c r="C489" s="270"/>
      <c r="D489" s="270"/>
      <c r="E489" s="270"/>
      <c r="F489" s="270"/>
      <c r="G489" s="270"/>
      <c r="H489" s="270"/>
      <c r="I489" s="141"/>
      <c r="J489" s="141"/>
      <c r="K489" s="162"/>
      <c r="L489" s="161"/>
      <c r="M489" s="136"/>
      <c r="N489" s="30"/>
      <c r="O489" s="30"/>
    </row>
    <row r="490" spans="1:15" ht="12.75">
      <c r="A490" s="269" t="s">
        <v>76</v>
      </c>
      <c r="B490" s="269"/>
      <c r="C490" s="269"/>
      <c r="D490" s="269"/>
      <c r="E490" s="269"/>
      <c r="F490" s="269"/>
      <c r="G490" s="269"/>
      <c r="H490" s="269"/>
      <c r="I490" s="130"/>
      <c r="J490" s="130"/>
      <c r="K490" s="144"/>
      <c r="L490" s="163"/>
      <c r="M490" s="136"/>
      <c r="N490" s="30"/>
      <c r="O490" s="30"/>
    </row>
    <row r="491" spans="1:15" ht="12.75">
      <c r="A491" s="268" t="s">
        <v>164</v>
      </c>
      <c r="B491" s="268"/>
      <c r="C491" s="268"/>
      <c r="D491" s="268"/>
      <c r="E491" s="268"/>
      <c r="F491" s="268"/>
      <c r="G491" s="268"/>
      <c r="H491" s="268"/>
      <c r="I491" s="144"/>
      <c r="J491" s="130"/>
      <c r="K491" s="144"/>
      <c r="L491" s="163"/>
      <c r="M491" s="136"/>
      <c r="N491" s="30"/>
      <c r="O491" s="30"/>
    </row>
    <row r="492" spans="1:15" ht="12.75">
      <c r="A492" s="269" t="s">
        <v>106</v>
      </c>
      <c r="B492" s="269"/>
      <c r="C492" s="269"/>
      <c r="D492" s="269"/>
      <c r="E492" s="269"/>
      <c r="F492" s="269"/>
      <c r="G492" s="269"/>
      <c r="H492" s="269"/>
      <c r="I492" s="130"/>
      <c r="J492" s="130"/>
      <c r="K492" s="144"/>
      <c r="L492" s="163"/>
      <c r="M492" s="136"/>
      <c r="N492" s="30"/>
      <c r="O492" s="30"/>
    </row>
    <row r="493" spans="1:15" ht="12.75">
      <c r="A493" s="268" t="s">
        <v>164</v>
      </c>
      <c r="B493" s="268"/>
      <c r="C493" s="268"/>
      <c r="D493" s="268"/>
      <c r="E493" s="268"/>
      <c r="F493" s="268"/>
      <c r="G493" s="268"/>
      <c r="H493" s="268"/>
      <c r="I493" s="144"/>
      <c r="J493" s="130"/>
      <c r="K493" s="144"/>
      <c r="L493" s="163"/>
      <c r="M493" s="136"/>
      <c r="N493" s="30"/>
      <c r="O493" s="30"/>
    </row>
    <row r="494" spans="1:15" ht="12.75">
      <c r="A494" s="269" t="s">
        <v>77</v>
      </c>
      <c r="B494" s="269"/>
      <c r="C494" s="269"/>
      <c r="D494" s="269"/>
      <c r="E494" s="269"/>
      <c r="F494" s="269"/>
      <c r="G494" s="269"/>
      <c r="H494" s="269"/>
      <c r="I494" s="130"/>
      <c r="J494" s="130"/>
      <c r="K494" s="144"/>
      <c r="L494" s="164"/>
      <c r="M494" s="150"/>
      <c r="N494" s="38"/>
      <c r="O494" s="38"/>
    </row>
    <row r="495" spans="1:15" ht="12.75">
      <c r="A495" s="268" t="s">
        <v>164</v>
      </c>
      <c r="B495" s="268"/>
      <c r="C495" s="268"/>
      <c r="D495" s="268"/>
      <c r="E495" s="268"/>
      <c r="F495" s="268"/>
      <c r="G495" s="268"/>
      <c r="H495" s="268"/>
      <c r="I495" s="144"/>
      <c r="J495" s="130"/>
      <c r="K495" s="144"/>
      <c r="L495" s="163"/>
      <c r="M495" s="136"/>
      <c r="N495" s="30"/>
      <c r="O495" s="30"/>
    </row>
    <row r="496" spans="1:15" ht="12.75">
      <c r="A496" s="269" t="s">
        <v>78</v>
      </c>
      <c r="B496" s="269"/>
      <c r="C496" s="269"/>
      <c r="D496" s="269"/>
      <c r="E496" s="269"/>
      <c r="F496" s="269"/>
      <c r="G496" s="269"/>
      <c r="H496" s="269"/>
      <c r="I496" s="130"/>
      <c r="J496" s="130"/>
      <c r="K496" s="144"/>
      <c r="L496" s="164"/>
      <c r="M496" s="136"/>
      <c r="N496" s="30"/>
      <c r="O496" s="30"/>
    </row>
    <row r="497" spans="1:15" ht="12.75">
      <c r="A497" s="268" t="s">
        <v>164</v>
      </c>
      <c r="B497" s="268"/>
      <c r="C497" s="268"/>
      <c r="D497" s="268"/>
      <c r="E497" s="268"/>
      <c r="F497" s="268"/>
      <c r="G497" s="268"/>
      <c r="H497" s="268"/>
      <c r="I497" s="144"/>
      <c r="J497" s="130"/>
      <c r="K497" s="144"/>
      <c r="L497" s="163"/>
      <c r="M497" s="136"/>
      <c r="N497" s="30"/>
      <c r="O497" s="30"/>
    </row>
    <row r="498" spans="1:15" ht="12.75">
      <c r="A498" s="269" t="s">
        <v>79</v>
      </c>
      <c r="B498" s="269"/>
      <c r="C498" s="269"/>
      <c r="D498" s="269"/>
      <c r="E498" s="269"/>
      <c r="F498" s="269"/>
      <c r="G498" s="269"/>
      <c r="H498" s="269"/>
      <c r="I498" s="130"/>
      <c r="J498" s="130"/>
      <c r="K498" s="144"/>
      <c r="L498" s="164"/>
      <c r="M498" s="136"/>
      <c r="N498" s="30"/>
      <c r="O498" s="30"/>
    </row>
    <row r="499" spans="1:15" ht="12.75">
      <c r="A499" s="268" t="s">
        <v>164</v>
      </c>
      <c r="B499" s="268"/>
      <c r="C499" s="268"/>
      <c r="D499" s="268"/>
      <c r="E499" s="268"/>
      <c r="F499" s="268"/>
      <c r="G499" s="268"/>
      <c r="H499" s="268"/>
      <c r="I499" s="144"/>
      <c r="J499" s="130"/>
      <c r="K499" s="144"/>
      <c r="L499" s="163"/>
      <c r="M499" s="136"/>
      <c r="N499" s="30"/>
      <c r="O499" s="30"/>
    </row>
    <row r="500" spans="1:15" ht="12.75">
      <c r="A500" s="269" t="s">
        <v>80</v>
      </c>
      <c r="B500" s="269"/>
      <c r="C500" s="269"/>
      <c r="D500" s="269"/>
      <c r="E500" s="269"/>
      <c r="F500" s="269"/>
      <c r="G500" s="269"/>
      <c r="H500" s="269"/>
      <c r="I500" s="130"/>
      <c r="J500" s="130"/>
      <c r="K500" s="144"/>
      <c r="L500" s="164"/>
      <c r="M500" s="136"/>
      <c r="N500" s="30"/>
      <c r="O500" s="30"/>
    </row>
    <row r="501" spans="1:15" ht="12.75">
      <c r="A501" s="268" t="s">
        <v>164</v>
      </c>
      <c r="B501" s="268"/>
      <c r="C501" s="268"/>
      <c r="D501" s="268"/>
      <c r="E501" s="268"/>
      <c r="F501" s="268"/>
      <c r="G501" s="268"/>
      <c r="H501" s="268"/>
      <c r="I501" s="144"/>
      <c r="J501" s="130"/>
      <c r="K501" s="144"/>
      <c r="L501" s="163"/>
      <c r="M501" s="136"/>
      <c r="N501" s="30"/>
      <c r="O501" s="30"/>
    </row>
    <row r="502" spans="1:15" ht="12.75">
      <c r="A502" s="269" t="s">
        <v>227</v>
      </c>
      <c r="B502" s="269"/>
      <c r="C502" s="269"/>
      <c r="D502" s="269"/>
      <c r="E502" s="269" t="s">
        <v>227</v>
      </c>
      <c r="F502" s="269"/>
      <c r="G502" s="269"/>
      <c r="H502" s="269"/>
      <c r="I502" s="130"/>
      <c r="J502" s="130"/>
      <c r="K502" s="144"/>
      <c r="L502" s="164"/>
      <c r="M502" s="136"/>
      <c r="N502" s="30"/>
      <c r="O502" s="30"/>
    </row>
    <row r="503" spans="1:15" ht="12.75">
      <c r="A503" s="268" t="s">
        <v>164</v>
      </c>
      <c r="B503" s="268"/>
      <c r="C503" s="268"/>
      <c r="D503" s="268"/>
      <c r="E503" s="268"/>
      <c r="F503" s="268"/>
      <c r="G503" s="268"/>
      <c r="H503" s="268"/>
      <c r="I503" s="144"/>
      <c r="J503" s="130"/>
      <c r="K503" s="144"/>
      <c r="L503" s="163"/>
      <c r="M503" s="136"/>
      <c r="N503" s="30"/>
      <c r="O503" s="30"/>
    </row>
    <row r="504" spans="1:15" ht="12.75">
      <c r="A504" s="269" t="s">
        <v>81</v>
      </c>
      <c r="B504" s="269"/>
      <c r="C504" s="269"/>
      <c r="D504" s="269"/>
      <c r="E504" s="269"/>
      <c r="F504" s="269"/>
      <c r="G504" s="269"/>
      <c r="H504" s="269"/>
      <c r="I504" s="130"/>
      <c r="J504" s="130"/>
      <c r="K504" s="144"/>
      <c r="L504" s="164"/>
      <c r="M504" s="136"/>
      <c r="N504" s="30"/>
      <c r="O504" s="30"/>
    </row>
    <row r="505" spans="1:15" ht="12.75">
      <c r="A505" s="268" t="s">
        <v>164</v>
      </c>
      <c r="B505" s="268"/>
      <c r="C505" s="268"/>
      <c r="D505" s="268"/>
      <c r="E505" s="268"/>
      <c r="F505" s="268"/>
      <c r="G505" s="268"/>
      <c r="H505" s="268"/>
      <c r="I505" s="144"/>
      <c r="J505" s="130"/>
      <c r="K505" s="144"/>
      <c r="L505" s="163"/>
      <c r="M505" s="136"/>
      <c r="N505" s="30"/>
      <c r="O505" s="30"/>
    </row>
    <row r="506" spans="1:15" ht="12.75">
      <c r="A506" s="269" t="s">
        <v>82</v>
      </c>
      <c r="B506" s="269"/>
      <c r="C506" s="269"/>
      <c r="D506" s="269"/>
      <c r="E506" s="269"/>
      <c r="F506" s="269"/>
      <c r="G506" s="269"/>
      <c r="H506" s="269"/>
      <c r="I506" s="130"/>
      <c r="J506" s="130"/>
      <c r="K506" s="144"/>
      <c r="L506" s="164"/>
      <c r="M506" s="150"/>
      <c r="N506" s="38"/>
      <c r="O506" s="38"/>
    </row>
    <row r="507" spans="1:15" ht="12.75">
      <c r="A507" s="268" t="s">
        <v>164</v>
      </c>
      <c r="B507" s="268"/>
      <c r="C507" s="268"/>
      <c r="D507" s="268"/>
      <c r="E507" s="268"/>
      <c r="F507" s="268"/>
      <c r="G507" s="268"/>
      <c r="H507" s="268"/>
      <c r="I507" s="144"/>
      <c r="J507" s="130"/>
      <c r="K507" s="144"/>
      <c r="L507" s="163"/>
      <c r="M507" s="136"/>
      <c r="N507" s="30"/>
      <c r="O507" s="30"/>
    </row>
    <row r="508" spans="1:15" ht="12.75">
      <c r="A508" s="269" t="s">
        <v>228</v>
      </c>
      <c r="B508" s="269"/>
      <c r="C508" s="269"/>
      <c r="D508" s="269"/>
      <c r="E508" s="269"/>
      <c r="F508" s="269"/>
      <c r="G508" s="269"/>
      <c r="H508" s="269"/>
      <c r="I508" s="130"/>
      <c r="J508" s="130"/>
      <c r="K508" s="144"/>
      <c r="L508" s="164"/>
      <c r="M508" s="150"/>
      <c r="N508" s="38"/>
      <c r="O508" s="38"/>
    </row>
    <row r="509" spans="1:15" ht="12.75">
      <c r="A509" s="268" t="s">
        <v>164</v>
      </c>
      <c r="B509" s="268"/>
      <c r="C509" s="268"/>
      <c r="D509" s="268"/>
      <c r="E509" s="268"/>
      <c r="F509" s="268"/>
      <c r="G509" s="268"/>
      <c r="H509" s="268"/>
      <c r="I509" s="144"/>
      <c r="J509" s="130"/>
      <c r="K509" s="144"/>
      <c r="L509" s="163"/>
      <c r="M509" s="136"/>
      <c r="N509" s="30"/>
      <c r="O509" s="30"/>
    </row>
    <row r="510" spans="1:15" ht="12.75">
      <c r="A510" s="269" t="s">
        <v>229</v>
      </c>
      <c r="B510" s="269"/>
      <c r="C510" s="269"/>
      <c r="D510" s="269"/>
      <c r="E510" s="269"/>
      <c r="F510" s="269"/>
      <c r="G510" s="269"/>
      <c r="H510" s="269"/>
      <c r="I510" s="130"/>
      <c r="J510" s="130"/>
      <c r="K510" s="144"/>
      <c r="L510" s="164"/>
      <c r="M510" s="150"/>
      <c r="N510" s="38"/>
      <c r="O510" s="38"/>
    </row>
    <row r="511" spans="1:15" ht="12.75">
      <c r="A511" s="268" t="s">
        <v>164</v>
      </c>
      <c r="B511" s="268"/>
      <c r="C511" s="268"/>
      <c r="D511" s="268"/>
      <c r="E511" s="268"/>
      <c r="F511" s="268"/>
      <c r="G511" s="268"/>
      <c r="H511" s="268"/>
      <c r="I511" s="144"/>
      <c r="J511" s="130"/>
      <c r="K511" s="144"/>
      <c r="L511" s="163"/>
      <c r="M511" s="136"/>
      <c r="N511" s="30"/>
      <c r="O511" s="30"/>
    </row>
    <row r="512" spans="1:15" ht="12.75">
      <c r="A512" s="269" t="s">
        <v>156</v>
      </c>
      <c r="B512" s="269"/>
      <c r="C512" s="269"/>
      <c r="D512" s="269"/>
      <c r="E512" s="269"/>
      <c r="F512" s="269"/>
      <c r="G512" s="269"/>
      <c r="H512" s="269"/>
      <c r="I512" s="130"/>
      <c r="J512" s="130"/>
      <c r="K512" s="144"/>
      <c r="L512" s="164"/>
      <c r="M512" s="136"/>
      <c r="N512" s="30"/>
      <c r="O512" s="30"/>
    </row>
    <row r="513" spans="1:15" ht="12.75">
      <c r="A513" s="275" t="s">
        <v>164</v>
      </c>
      <c r="B513" s="276"/>
      <c r="C513" s="276"/>
      <c r="D513" s="276"/>
      <c r="E513" s="276"/>
      <c r="F513" s="276"/>
      <c r="G513" s="276"/>
      <c r="H513" s="277"/>
      <c r="I513" s="144"/>
      <c r="J513" s="130"/>
      <c r="K513" s="144"/>
      <c r="L513" s="163"/>
      <c r="M513" s="136"/>
      <c r="N513" s="30"/>
      <c r="O513" s="30"/>
    </row>
    <row r="514" spans="1:15" ht="24" customHeight="1">
      <c r="A514" s="316" t="s">
        <v>83</v>
      </c>
      <c r="B514" s="316"/>
      <c r="C514" s="316"/>
      <c r="D514" s="316"/>
      <c r="E514" s="316"/>
      <c r="F514" s="316"/>
      <c r="G514" s="316"/>
      <c r="H514" s="316"/>
      <c r="I514" s="141"/>
      <c r="J514" s="141"/>
      <c r="K514" s="162"/>
      <c r="L514" s="161"/>
      <c r="M514" s="136"/>
      <c r="N514" s="30"/>
      <c r="O514" s="30"/>
    </row>
    <row r="515" spans="1:15" ht="27" customHeight="1">
      <c r="A515" s="269" t="s">
        <v>84</v>
      </c>
      <c r="B515" s="269"/>
      <c r="C515" s="269"/>
      <c r="D515" s="269"/>
      <c r="E515" s="269"/>
      <c r="F515" s="269"/>
      <c r="G515" s="269"/>
      <c r="H515" s="269"/>
      <c r="I515" s="130"/>
      <c r="J515" s="130"/>
      <c r="K515" s="144"/>
      <c r="L515" s="164"/>
      <c r="M515" s="149">
        <f>M516/L516</f>
        <v>12.6685</v>
      </c>
      <c r="N515" s="40" t="s">
        <v>495</v>
      </c>
      <c r="O515" s="30"/>
    </row>
    <row r="516" spans="1:15" ht="26.25" customHeight="1">
      <c r="A516" s="296" t="s">
        <v>858</v>
      </c>
      <c r="B516" s="297"/>
      <c r="C516" s="297"/>
      <c r="D516" s="297"/>
      <c r="E516" s="297"/>
      <c r="F516" s="297"/>
      <c r="G516" s="297"/>
      <c r="H516" s="298"/>
      <c r="I516" s="173">
        <v>2018</v>
      </c>
      <c r="J516" s="173">
        <v>0.4</v>
      </c>
      <c r="K516" s="191"/>
      <c r="L516" s="193">
        <v>22</v>
      </c>
      <c r="M516" s="179">
        <v>278.70699999999999</v>
      </c>
      <c r="N516" s="40"/>
      <c r="O516" s="30"/>
    </row>
    <row r="517" spans="1:15" ht="12.75">
      <c r="A517" s="269" t="s">
        <v>86</v>
      </c>
      <c r="B517" s="269"/>
      <c r="C517" s="269"/>
      <c r="D517" s="269"/>
      <c r="E517" s="269"/>
      <c r="F517" s="269"/>
      <c r="G517" s="269"/>
      <c r="H517" s="269"/>
      <c r="I517" s="130"/>
      <c r="J517" s="130"/>
      <c r="K517" s="144"/>
      <c r="L517" s="164"/>
      <c r="M517" s="136"/>
      <c r="N517" s="30"/>
      <c r="O517" s="30"/>
    </row>
    <row r="518" spans="1:15" ht="12.75">
      <c r="A518" s="268" t="s">
        <v>164</v>
      </c>
      <c r="B518" s="268"/>
      <c r="C518" s="268"/>
      <c r="D518" s="268"/>
      <c r="E518" s="268"/>
      <c r="F518" s="268"/>
      <c r="G518" s="268"/>
      <c r="H518" s="268"/>
      <c r="I518" s="144"/>
      <c r="J518" s="130"/>
      <c r="K518" s="144"/>
      <c r="L518" s="163"/>
      <c r="M518" s="150"/>
      <c r="N518" s="38"/>
      <c r="O518" s="38"/>
    </row>
    <row r="519" spans="1:15" ht="26.25" customHeight="1">
      <c r="A519" s="269" t="s">
        <v>87</v>
      </c>
      <c r="B519" s="269"/>
      <c r="C519" s="269"/>
      <c r="D519" s="269"/>
      <c r="E519" s="269"/>
      <c r="F519" s="269"/>
      <c r="G519" s="269"/>
      <c r="H519" s="269"/>
      <c r="I519" s="130"/>
      <c r="J519" s="130"/>
      <c r="K519" s="144"/>
      <c r="L519" s="164"/>
      <c r="M519" s="149"/>
      <c r="N519" s="40"/>
      <c r="O519" s="30"/>
    </row>
    <row r="520" spans="1:15" ht="27" customHeight="1">
      <c r="A520" s="269" t="s">
        <v>161</v>
      </c>
      <c r="B520" s="269"/>
      <c r="C520" s="269"/>
      <c r="D520" s="269"/>
      <c r="E520" s="269"/>
      <c r="F520" s="269"/>
      <c r="G520" s="269"/>
      <c r="H520" s="269"/>
      <c r="I520" s="130"/>
      <c r="J520" s="130"/>
      <c r="K520" s="144"/>
      <c r="L520" s="164"/>
      <c r="M520" s="149">
        <f>M521/L521</f>
        <v>3.4959101123595508</v>
      </c>
      <c r="N520" s="40" t="s">
        <v>495</v>
      </c>
      <c r="O520" s="30"/>
    </row>
    <row r="521" spans="1:15" ht="23.25" customHeight="1">
      <c r="A521" s="296" t="s">
        <v>766</v>
      </c>
      <c r="B521" s="297"/>
      <c r="C521" s="297"/>
      <c r="D521" s="297"/>
      <c r="E521" s="297"/>
      <c r="F521" s="297"/>
      <c r="G521" s="297"/>
      <c r="H521" s="298"/>
      <c r="I521" s="173">
        <v>2018</v>
      </c>
      <c r="J521" s="173">
        <v>0.4</v>
      </c>
      <c r="K521" s="191"/>
      <c r="L521" s="193">
        <v>89</v>
      </c>
      <c r="M521" s="179">
        <v>311.13600000000002</v>
      </c>
      <c r="N521" s="30"/>
      <c r="O521" s="30"/>
    </row>
    <row r="522" spans="1:15" ht="27.75" customHeight="1">
      <c r="A522" s="269" t="s">
        <v>88</v>
      </c>
      <c r="B522" s="269"/>
      <c r="C522" s="269"/>
      <c r="D522" s="269"/>
      <c r="E522" s="269"/>
      <c r="F522" s="269"/>
      <c r="G522" s="269"/>
      <c r="H522" s="269"/>
      <c r="I522" s="130"/>
      <c r="J522" s="130"/>
      <c r="K522" s="144"/>
      <c r="L522" s="165"/>
      <c r="M522" s="149">
        <f>(M523+M524+M525+M526+M527+M528)/6/L523</f>
        <v>3.4325873655913974</v>
      </c>
      <c r="N522" s="40" t="s">
        <v>495</v>
      </c>
      <c r="O522" s="37"/>
    </row>
    <row r="523" spans="1:15" ht="15.75" customHeight="1">
      <c r="A523" s="296" t="s">
        <v>801</v>
      </c>
      <c r="B523" s="297"/>
      <c r="C523" s="297"/>
      <c r="D523" s="297"/>
      <c r="E523" s="297"/>
      <c r="F523" s="297"/>
      <c r="G523" s="297"/>
      <c r="H523" s="298"/>
      <c r="I523" s="173">
        <v>2018</v>
      </c>
      <c r="J523" s="173">
        <v>0.4</v>
      </c>
      <c r="K523" s="191"/>
      <c r="L523" s="194">
        <f>160*0.93</f>
        <v>148.80000000000001</v>
      </c>
      <c r="M523" s="179">
        <v>750.024</v>
      </c>
      <c r="N523" s="30"/>
      <c r="O523" s="30"/>
    </row>
    <row r="524" spans="1:15" ht="17.25" customHeight="1">
      <c r="A524" s="296" t="s">
        <v>774</v>
      </c>
      <c r="B524" s="297"/>
      <c r="C524" s="297"/>
      <c r="D524" s="297"/>
      <c r="E524" s="297"/>
      <c r="F524" s="297"/>
      <c r="G524" s="297"/>
      <c r="H524" s="298"/>
      <c r="I524" s="173">
        <v>2018</v>
      </c>
      <c r="J524" s="173">
        <v>0.4</v>
      </c>
      <c r="K524" s="191"/>
      <c r="L524" s="194">
        <f t="shared" ref="L524:L528" si="19">160*0.93</f>
        <v>148.80000000000001</v>
      </c>
      <c r="M524" s="179">
        <v>584.18299999999999</v>
      </c>
      <c r="N524" s="30"/>
      <c r="O524" s="30"/>
    </row>
    <row r="525" spans="1:15" ht="24" customHeight="1">
      <c r="A525" s="296" t="s">
        <v>775</v>
      </c>
      <c r="B525" s="297"/>
      <c r="C525" s="297"/>
      <c r="D525" s="297"/>
      <c r="E525" s="297"/>
      <c r="F525" s="297"/>
      <c r="G525" s="297"/>
      <c r="H525" s="298"/>
      <c r="I525" s="173">
        <v>2018</v>
      </c>
      <c r="J525" s="173">
        <v>0.4</v>
      </c>
      <c r="K525" s="191"/>
      <c r="L525" s="194">
        <f t="shared" si="19"/>
        <v>148.80000000000001</v>
      </c>
      <c r="M525" s="179">
        <v>359.15499999999997</v>
      </c>
      <c r="N525" s="30"/>
      <c r="O525" s="30"/>
    </row>
    <row r="526" spans="1:15" ht="37.5" customHeight="1">
      <c r="A526" s="296" t="s">
        <v>851</v>
      </c>
      <c r="B526" s="297"/>
      <c r="C526" s="297"/>
      <c r="D526" s="297"/>
      <c r="E526" s="297"/>
      <c r="F526" s="297"/>
      <c r="G526" s="297"/>
      <c r="H526" s="298"/>
      <c r="I526" s="173">
        <v>2018</v>
      </c>
      <c r="J526" s="173">
        <v>0.4</v>
      </c>
      <c r="K526" s="191"/>
      <c r="L526" s="194">
        <f t="shared" si="19"/>
        <v>148.80000000000001</v>
      </c>
      <c r="M526" s="179">
        <v>308.51799999999997</v>
      </c>
      <c r="N526" s="30"/>
      <c r="O526" s="30"/>
    </row>
    <row r="527" spans="1:15" ht="24" customHeight="1">
      <c r="A527" s="296" t="s">
        <v>840</v>
      </c>
      <c r="B527" s="297"/>
      <c r="C527" s="297"/>
      <c r="D527" s="297"/>
      <c r="E527" s="297"/>
      <c r="F527" s="297"/>
      <c r="G527" s="297"/>
      <c r="H527" s="298"/>
      <c r="I527" s="173">
        <v>2018</v>
      </c>
      <c r="J527" s="173">
        <v>0.4</v>
      </c>
      <c r="K527" s="191"/>
      <c r="L527" s="194">
        <f t="shared" si="19"/>
        <v>148.80000000000001</v>
      </c>
      <c r="M527" s="179">
        <v>531.46500000000003</v>
      </c>
      <c r="N527" s="30"/>
      <c r="O527" s="30"/>
    </row>
    <row r="528" spans="1:15" ht="24.75" customHeight="1">
      <c r="A528" s="296" t="s">
        <v>697</v>
      </c>
      <c r="B528" s="297"/>
      <c r="C528" s="297"/>
      <c r="D528" s="297"/>
      <c r="E528" s="297"/>
      <c r="F528" s="297"/>
      <c r="G528" s="297"/>
      <c r="H528" s="298"/>
      <c r="I528" s="173">
        <v>2018</v>
      </c>
      <c r="J528" s="173">
        <v>0.4</v>
      </c>
      <c r="K528" s="191"/>
      <c r="L528" s="194">
        <f t="shared" si="19"/>
        <v>148.80000000000001</v>
      </c>
      <c r="M528" s="179">
        <v>531.26900000000001</v>
      </c>
      <c r="N528" s="30"/>
      <c r="O528" s="30"/>
    </row>
    <row r="529" spans="1:15" ht="29.25" customHeight="1">
      <c r="A529" s="269" t="s">
        <v>89</v>
      </c>
      <c r="B529" s="269"/>
      <c r="C529" s="269"/>
      <c r="D529" s="269"/>
      <c r="E529" s="269"/>
      <c r="F529" s="269"/>
      <c r="G529" s="269"/>
      <c r="H529" s="269"/>
      <c r="I529" s="130"/>
      <c r="J529" s="130"/>
      <c r="K529" s="144"/>
      <c r="L529" s="165"/>
      <c r="M529" s="149"/>
      <c r="N529" s="40"/>
      <c r="O529" s="37"/>
    </row>
    <row r="530" spans="1:15" ht="12.75">
      <c r="A530" s="269" t="s">
        <v>230</v>
      </c>
      <c r="B530" s="269"/>
      <c r="C530" s="269"/>
      <c r="D530" s="269"/>
      <c r="E530" s="269"/>
      <c r="F530" s="269"/>
      <c r="G530" s="269"/>
      <c r="H530" s="269"/>
      <c r="I530" s="130"/>
      <c r="J530" s="130"/>
      <c r="K530" s="144"/>
      <c r="L530" s="165"/>
      <c r="M530" s="144"/>
      <c r="N530" s="37"/>
      <c r="O530" s="37"/>
    </row>
    <row r="531" spans="1:15" ht="12.75">
      <c r="A531" s="268" t="s">
        <v>164</v>
      </c>
      <c r="B531" s="268"/>
      <c r="C531" s="268"/>
      <c r="D531" s="268"/>
      <c r="E531" s="268"/>
      <c r="F531" s="268"/>
      <c r="G531" s="268"/>
      <c r="H531" s="268"/>
      <c r="I531" s="144"/>
      <c r="J531" s="130"/>
      <c r="K531" s="144"/>
      <c r="L531" s="163"/>
      <c r="M531" s="136"/>
      <c r="N531" s="30"/>
      <c r="O531" s="30"/>
    </row>
    <row r="532" spans="1:15" ht="27" customHeight="1">
      <c r="A532" s="269" t="s">
        <v>90</v>
      </c>
      <c r="B532" s="269"/>
      <c r="C532" s="269"/>
      <c r="D532" s="269"/>
      <c r="E532" s="269"/>
      <c r="F532" s="269"/>
      <c r="G532" s="269"/>
      <c r="H532" s="269"/>
      <c r="I532" s="130"/>
      <c r="J532" s="130"/>
      <c r="K532" s="144"/>
      <c r="L532" s="165"/>
      <c r="M532" s="149">
        <f>(M533+M534)/2/L533</f>
        <v>1.1021755617977529</v>
      </c>
      <c r="N532" s="37"/>
      <c r="O532" s="37"/>
    </row>
    <row r="533" spans="1:15" ht="27" customHeight="1">
      <c r="A533" s="296" t="s">
        <v>849</v>
      </c>
      <c r="B533" s="297"/>
      <c r="C533" s="297"/>
      <c r="D533" s="297"/>
      <c r="E533" s="297"/>
      <c r="F533" s="297"/>
      <c r="G533" s="297"/>
      <c r="H533" s="298"/>
      <c r="I533" s="173">
        <v>2018</v>
      </c>
      <c r="J533" s="173">
        <v>0.4</v>
      </c>
      <c r="K533" s="191"/>
      <c r="L533" s="194">
        <v>356</v>
      </c>
      <c r="M533" s="179">
        <v>391.55900000000003</v>
      </c>
      <c r="N533" s="37"/>
      <c r="O533" s="37"/>
    </row>
    <row r="534" spans="1:15" ht="24.75" customHeight="1">
      <c r="A534" s="268" t="s">
        <v>845</v>
      </c>
      <c r="B534" s="268"/>
      <c r="C534" s="268"/>
      <c r="D534" s="268"/>
      <c r="E534" s="268"/>
      <c r="F534" s="268"/>
      <c r="G534" s="268"/>
      <c r="H534" s="268"/>
      <c r="I534" s="173">
        <v>2018</v>
      </c>
      <c r="J534" s="173">
        <v>0.4</v>
      </c>
      <c r="K534" s="144"/>
      <c r="L534" s="192">
        <v>356</v>
      </c>
      <c r="M534" s="179">
        <v>393.19</v>
      </c>
      <c r="N534" s="30"/>
      <c r="O534" s="30"/>
    </row>
    <row r="535" spans="1:15" ht="12.75">
      <c r="A535" s="269" t="s">
        <v>231</v>
      </c>
      <c r="B535" s="269"/>
      <c r="C535" s="269"/>
      <c r="D535" s="269"/>
      <c r="E535" s="269" t="s">
        <v>231</v>
      </c>
      <c r="F535" s="269"/>
      <c r="G535" s="269"/>
      <c r="H535" s="269"/>
      <c r="I535" s="130"/>
      <c r="J535" s="130"/>
      <c r="K535" s="144"/>
      <c r="L535" s="165"/>
      <c r="M535" s="144"/>
      <c r="N535" s="37"/>
      <c r="O535" s="37"/>
    </row>
    <row r="536" spans="1:15" ht="12.75">
      <c r="A536" s="268" t="s">
        <v>164</v>
      </c>
      <c r="B536" s="268"/>
      <c r="C536" s="268"/>
      <c r="D536" s="268"/>
      <c r="E536" s="268"/>
      <c r="F536" s="268"/>
      <c r="G536" s="268"/>
      <c r="H536" s="268"/>
      <c r="I536" s="144"/>
      <c r="J536" s="130"/>
      <c r="K536" s="144"/>
      <c r="L536" s="163"/>
      <c r="M536" s="136"/>
      <c r="N536" s="30"/>
      <c r="O536" s="30"/>
    </row>
    <row r="537" spans="1:15" ht="12.75">
      <c r="A537" s="269" t="s">
        <v>85</v>
      </c>
      <c r="B537" s="269"/>
      <c r="C537" s="269"/>
      <c r="D537" s="269"/>
      <c r="E537" s="269"/>
      <c r="F537" s="269"/>
      <c r="G537" s="269"/>
      <c r="H537" s="269"/>
      <c r="I537" s="130"/>
      <c r="J537" s="130"/>
      <c r="K537" s="144"/>
      <c r="L537" s="164"/>
      <c r="M537" s="136"/>
      <c r="N537" s="30"/>
      <c r="O537" s="30"/>
    </row>
    <row r="538" spans="1:15" ht="12.75">
      <c r="A538" s="268" t="s">
        <v>164</v>
      </c>
      <c r="B538" s="268"/>
      <c r="C538" s="268"/>
      <c r="D538" s="268"/>
      <c r="E538" s="268"/>
      <c r="F538" s="268"/>
      <c r="G538" s="268"/>
      <c r="H538" s="268"/>
      <c r="I538" s="130"/>
      <c r="J538" s="130"/>
      <c r="K538" s="144"/>
      <c r="L538" s="163"/>
      <c r="M538" s="136"/>
      <c r="N538" s="30"/>
      <c r="O538" s="30"/>
    </row>
    <row r="539" spans="1:15" ht="12.75">
      <c r="A539" s="269" t="s">
        <v>232</v>
      </c>
      <c r="B539" s="269"/>
      <c r="C539" s="269"/>
      <c r="D539" s="269"/>
      <c r="E539" s="269"/>
      <c r="F539" s="269"/>
      <c r="G539" s="269"/>
      <c r="H539" s="269"/>
      <c r="I539" s="130"/>
      <c r="J539" s="130"/>
      <c r="K539" s="144"/>
      <c r="L539" s="164"/>
      <c r="M539" s="136"/>
      <c r="N539" s="30"/>
      <c r="O539" s="30"/>
    </row>
    <row r="540" spans="1:15" ht="12.75">
      <c r="A540" s="268" t="s">
        <v>164</v>
      </c>
      <c r="B540" s="268"/>
      <c r="C540" s="268"/>
      <c r="D540" s="268"/>
      <c r="E540" s="268"/>
      <c r="F540" s="268"/>
      <c r="G540" s="268"/>
      <c r="H540" s="268"/>
      <c r="I540" s="130"/>
      <c r="J540" s="130"/>
      <c r="K540" s="144"/>
      <c r="L540" s="163"/>
      <c r="M540" s="136"/>
      <c r="N540" s="30"/>
      <c r="O540" s="30"/>
    </row>
    <row r="541" spans="1:15" ht="12.75">
      <c r="A541" s="271" t="s">
        <v>157</v>
      </c>
      <c r="B541" s="271"/>
      <c r="C541" s="271"/>
      <c r="D541" s="271"/>
      <c r="E541" s="271"/>
      <c r="F541" s="271"/>
      <c r="G541" s="271"/>
      <c r="H541" s="271"/>
      <c r="I541" s="141"/>
      <c r="J541" s="141"/>
      <c r="K541" s="162"/>
      <c r="L541" s="161"/>
      <c r="M541" s="136"/>
      <c r="N541" s="30"/>
      <c r="O541" s="30"/>
    </row>
    <row r="542" spans="1:15" ht="12.75">
      <c r="A542" s="269" t="s">
        <v>128</v>
      </c>
      <c r="B542" s="269"/>
      <c r="C542" s="269"/>
      <c r="D542" s="269"/>
      <c r="E542" s="269"/>
      <c r="F542" s="269"/>
      <c r="G542" s="269"/>
      <c r="H542" s="269"/>
      <c r="I542" s="130"/>
      <c r="J542" s="130"/>
      <c r="K542" s="144"/>
      <c r="L542" s="164"/>
      <c r="M542" s="136"/>
      <c r="N542" s="30"/>
      <c r="O542" s="30"/>
    </row>
    <row r="543" spans="1:15" ht="12.75">
      <c r="A543" s="268" t="s">
        <v>164</v>
      </c>
      <c r="B543" s="268"/>
      <c r="C543" s="268"/>
      <c r="D543" s="268"/>
      <c r="E543" s="268"/>
      <c r="F543" s="268"/>
      <c r="G543" s="268"/>
      <c r="H543" s="268"/>
      <c r="I543" s="144"/>
      <c r="J543" s="130"/>
      <c r="K543" s="144"/>
      <c r="L543" s="163"/>
      <c r="M543" s="136"/>
      <c r="N543" s="30"/>
      <c r="O543" s="30"/>
    </row>
    <row r="544" spans="1:15" ht="12.75">
      <c r="A544" s="269" t="s">
        <v>233</v>
      </c>
      <c r="B544" s="269"/>
      <c r="C544" s="269"/>
      <c r="D544" s="269"/>
      <c r="E544" s="269"/>
      <c r="F544" s="269"/>
      <c r="G544" s="269"/>
      <c r="H544" s="269"/>
      <c r="I544" s="130"/>
      <c r="J544" s="130"/>
      <c r="K544" s="144"/>
      <c r="L544" s="164"/>
      <c r="M544" s="136"/>
      <c r="N544" s="30"/>
      <c r="O544" s="30"/>
    </row>
    <row r="545" spans="1:15" ht="12.75">
      <c r="A545" s="268" t="s">
        <v>164</v>
      </c>
      <c r="B545" s="268"/>
      <c r="C545" s="268"/>
      <c r="D545" s="268"/>
      <c r="E545" s="268"/>
      <c r="F545" s="268"/>
      <c r="G545" s="268"/>
      <c r="H545" s="268"/>
      <c r="I545" s="144"/>
      <c r="J545" s="130"/>
      <c r="K545" s="144"/>
      <c r="L545" s="163"/>
      <c r="M545" s="136"/>
      <c r="N545" s="30"/>
      <c r="O545" s="30"/>
    </row>
    <row r="546" spans="1:15" ht="12.75">
      <c r="A546" s="269" t="s">
        <v>105</v>
      </c>
      <c r="B546" s="269"/>
      <c r="C546" s="269"/>
      <c r="D546" s="269"/>
      <c r="E546" s="269"/>
      <c r="F546" s="269"/>
      <c r="G546" s="269"/>
      <c r="H546" s="269"/>
      <c r="I546" s="130"/>
      <c r="J546" s="130"/>
      <c r="K546" s="144"/>
      <c r="L546" s="164"/>
      <c r="M546" s="136"/>
      <c r="N546" s="30"/>
      <c r="O546" s="30"/>
    </row>
    <row r="547" spans="1:15" ht="12.75">
      <c r="A547" s="268" t="s">
        <v>164</v>
      </c>
      <c r="B547" s="268"/>
      <c r="C547" s="268"/>
      <c r="D547" s="268"/>
      <c r="E547" s="268"/>
      <c r="F547" s="268"/>
      <c r="G547" s="268"/>
      <c r="H547" s="268"/>
      <c r="I547" s="130"/>
      <c r="J547" s="130"/>
      <c r="K547" s="144"/>
      <c r="L547" s="163"/>
      <c r="M547" s="136"/>
      <c r="N547" s="30"/>
      <c r="O547" s="30"/>
    </row>
    <row r="548" spans="1:15" ht="12.75">
      <c r="A548" s="269" t="s">
        <v>127</v>
      </c>
      <c r="B548" s="269"/>
      <c r="C548" s="269"/>
      <c r="D548" s="269"/>
      <c r="E548" s="269"/>
      <c r="F548" s="269"/>
      <c r="G548" s="269"/>
      <c r="H548" s="269"/>
      <c r="I548" s="130"/>
      <c r="J548" s="130"/>
      <c r="K548" s="144"/>
      <c r="L548" s="164"/>
      <c r="M548" s="136"/>
      <c r="N548" s="30"/>
      <c r="O548" s="30"/>
    </row>
    <row r="549" spans="1:15" ht="12.75">
      <c r="A549" s="268" t="s">
        <v>164</v>
      </c>
      <c r="B549" s="268"/>
      <c r="C549" s="268"/>
      <c r="D549" s="268"/>
      <c r="E549" s="268"/>
      <c r="F549" s="268"/>
      <c r="G549" s="268"/>
      <c r="H549" s="268"/>
      <c r="I549" s="144"/>
      <c r="J549" s="130"/>
      <c r="K549" s="144"/>
      <c r="L549" s="165"/>
      <c r="M549" s="136"/>
      <c r="N549" s="30"/>
      <c r="O549" s="30"/>
    </row>
    <row r="550" spans="1:15" ht="12.75">
      <c r="A550" s="271" t="s">
        <v>158</v>
      </c>
      <c r="B550" s="271"/>
      <c r="C550" s="271"/>
      <c r="D550" s="271"/>
      <c r="E550" s="271"/>
      <c r="F550" s="271"/>
      <c r="G550" s="271"/>
      <c r="H550" s="271"/>
      <c r="I550" s="141"/>
      <c r="J550" s="141"/>
      <c r="K550" s="162"/>
      <c r="L550" s="161"/>
      <c r="M550" s="136"/>
      <c r="N550" s="30"/>
      <c r="O550" s="30"/>
    </row>
    <row r="551" spans="1:15" ht="12.75">
      <c r="A551" s="269" t="s">
        <v>234</v>
      </c>
      <c r="B551" s="269"/>
      <c r="C551" s="269"/>
      <c r="D551" s="269"/>
      <c r="E551" s="269"/>
      <c r="F551" s="269"/>
      <c r="G551" s="269"/>
      <c r="H551" s="269"/>
      <c r="I551" s="130"/>
      <c r="J551" s="130"/>
      <c r="K551" s="144"/>
      <c r="L551" s="164"/>
      <c r="M551" s="136"/>
      <c r="N551" s="30"/>
      <c r="O551" s="30"/>
    </row>
    <row r="552" spans="1:15" ht="12.75">
      <c r="A552" s="268" t="s">
        <v>164</v>
      </c>
      <c r="B552" s="268"/>
      <c r="C552" s="268"/>
      <c r="D552" s="268"/>
      <c r="E552" s="268"/>
      <c r="F552" s="268"/>
      <c r="G552" s="268"/>
      <c r="H552" s="268"/>
      <c r="I552" s="130"/>
      <c r="J552" s="130"/>
      <c r="K552" s="144"/>
      <c r="L552" s="163"/>
      <c r="M552" s="136"/>
      <c r="N552" s="30"/>
      <c r="O552" s="30"/>
    </row>
    <row r="553" spans="1:15" ht="12.75">
      <c r="A553" s="269" t="s">
        <v>104</v>
      </c>
      <c r="B553" s="269"/>
      <c r="C553" s="269"/>
      <c r="D553" s="269"/>
      <c r="E553" s="269"/>
      <c r="F553" s="269"/>
      <c r="G553" s="269"/>
      <c r="H553" s="269"/>
      <c r="I553" s="130"/>
      <c r="J553" s="130"/>
      <c r="K553" s="144"/>
      <c r="L553" s="164"/>
      <c r="M553" s="136"/>
      <c r="N553" s="30"/>
      <c r="O553" s="30"/>
    </row>
    <row r="554" spans="1:15" ht="12.75">
      <c r="A554" s="268" t="s">
        <v>164</v>
      </c>
      <c r="B554" s="268"/>
      <c r="C554" s="268"/>
      <c r="D554" s="268"/>
      <c r="E554" s="268"/>
      <c r="F554" s="268"/>
      <c r="G554" s="268"/>
      <c r="H554" s="268"/>
      <c r="I554" s="130"/>
      <c r="J554" s="130"/>
      <c r="K554" s="144"/>
      <c r="L554" s="163"/>
      <c r="M554" s="136"/>
      <c r="N554" s="30"/>
      <c r="O554" s="30"/>
    </row>
    <row r="555" spans="1:15" ht="12.75">
      <c r="A555" s="269" t="s">
        <v>91</v>
      </c>
      <c r="B555" s="269"/>
      <c r="C555" s="269"/>
      <c r="D555" s="269"/>
      <c r="E555" s="269"/>
      <c r="F555" s="269"/>
      <c r="G555" s="269"/>
      <c r="H555" s="269"/>
      <c r="I555" s="130"/>
      <c r="J555" s="130"/>
      <c r="K555" s="144"/>
      <c r="L555" s="164"/>
      <c r="M555" s="136"/>
      <c r="N555" s="30"/>
      <c r="O555" s="30"/>
    </row>
    <row r="556" spans="1:15" ht="12.75">
      <c r="A556" s="268" t="s">
        <v>164</v>
      </c>
      <c r="B556" s="268"/>
      <c r="C556" s="268"/>
      <c r="D556" s="268"/>
      <c r="E556" s="268"/>
      <c r="F556" s="268"/>
      <c r="G556" s="268"/>
      <c r="H556" s="268"/>
      <c r="I556" s="144"/>
      <c r="J556" s="130"/>
      <c r="K556" s="144"/>
      <c r="L556" s="163"/>
      <c r="M556" s="136"/>
      <c r="N556" s="30"/>
      <c r="O556" s="30"/>
    </row>
    <row r="557" spans="1:15" ht="12.75">
      <c r="A557" s="269" t="s">
        <v>103</v>
      </c>
      <c r="B557" s="269"/>
      <c r="C557" s="269"/>
      <c r="D557" s="269"/>
      <c r="E557" s="269"/>
      <c r="F557" s="269"/>
      <c r="G557" s="269"/>
      <c r="H557" s="269"/>
      <c r="I557" s="130"/>
      <c r="J557" s="130"/>
      <c r="K557" s="144"/>
      <c r="L557" s="164"/>
      <c r="M557" s="136"/>
      <c r="N557" s="30"/>
      <c r="O557" s="30"/>
    </row>
    <row r="558" spans="1:15" ht="12.75">
      <c r="A558" s="268" t="s">
        <v>164</v>
      </c>
      <c r="B558" s="268"/>
      <c r="C558" s="268"/>
      <c r="D558" s="268"/>
      <c r="E558" s="268"/>
      <c r="F558" s="268"/>
      <c r="G558" s="268"/>
      <c r="H558" s="268"/>
      <c r="I558" s="144"/>
      <c r="J558" s="130"/>
      <c r="K558" s="144"/>
      <c r="L558" s="163"/>
      <c r="M558" s="136"/>
      <c r="N558" s="30"/>
      <c r="O558" s="30"/>
    </row>
    <row r="559" spans="1:15" ht="12.75">
      <c r="A559" s="269" t="s">
        <v>126</v>
      </c>
      <c r="B559" s="269"/>
      <c r="C559" s="269"/>
      <c r="D559" s="269"/>
      <c r="E559" s="269"/>
      <c r="F559" s="269"/>
      <c r="G559" s="269"/>
      <c r="H559" s="269"/>
      <c r="I559" s="130"/>
      <c r="J559" s="130"/>
      <c r="K559" s="144"/>
      <c r="L559" s="164"/>
      <c r="M559" s="136"/>
      <c r="N559" s="30"/>
      <c r="O559" s="30"/>
    </row>
    <row r="560" spans="1:15" ht="12.75">
      <c r="A560" s="268" t="s">
        <v>164</v>
      </c>
      <c r="B560" s="268"/>
      <c r="C560" s="268"/>
      <c r="D560" s="268"/>
      <c r="E560" s="268"/>
      <c r="F560" s="268"/>
      <c r="G560" s="268"/>
      <c r="H560" s="268"/>
      <c r="I560" s="130"/>
      <c r="J560" s="130"/>
      <c r="K560" s="144"/>
      <c r="L560" s="165"/>
      <c r="M560" s="136"/>
      <c r="N560" s="30"/>
      <c r="O560" s="30"/>
    </row>
    <row r="561" spans="1:15" ht="12.75">
      <c r="A561" s="269" t="s">
        <v>125</v>
      </c>
      <c r="B561" s="269"/>
      <c r="C561" s="269"/>
      <c r="D561" s="269"/>
      <c r="E561" s="269"/>
      <c r="F561" s="269"/>
      <c r="G561" s="269"/>
      <c r="H561" s="269"/>
      <c r="I561" s="130"/>
      <c r="J561" s="130"/>
      <c r="K561" s="144"/>
      <c r="L561" s="164"/>
      <c r="M561" s="136"/>
      <c r="N561" s="30"/>
      <c r="O561" s="30"/>
    </row>
    <row r="562" spans="1:15" ht="12.75">
      <c r="A562" s="268" t="s">
        <v>164</v>
      </c>
      <c r="B562" s="268"/>
      <c r="C562" s="268"/>
      <c r="D562" s="268"/>
      <c r="E562" s="268"/>
      <c r="F562" s="268"/>
      <c r="G562" s="268"/>
      <c r="H562" s="268"/>
      <c r="I562" s="144"/>
      <c r="J562" s="130"/>
      <c r="K562" s="144"/>
      <c r="L562" s="165"/>
      <c r="M562" s="136"/>
      <c r="N562" s="30"/>
      <c r="O562" s="30"/>
    </row>
    <row r="563" spans="1:15" ht="12.75">
      <c r="A563" s="270" t="s">
        <v>92</v>
      </c>
      <c r="B563" s="270"/>
      <c r="C563" s="270"/>
      <c r="D563" s="270"/>
      <c r="E563" s="270"/>
      <c r="F563" s="270"/>
      <c r="G563" s="270"/>
      <c r="H563" s="270"/>
      <c r="I563" s="141"/>
      <c r="J563" s="141"/>
      <c r="K563" s="162"/>
      <c r="L563" s="161"/>
      <c r="M563" s="136"/>
      <c r="N563" s="30"/>
      <c r="O563" s="30"/>
    </row>
    <row r="564" spans="1:15" ht="12.75">
      <c r="A564" s="269" t="s">
        <v>93</v>
      </c>
      <c r="B564" s="269"/>
      <c r="C564" s="269"/>
      <c r="D564" s="269"/>
      <c r="E564" s="269"/>
      <c r="F564" s="269"/>
      <c r="G564" s="269"/>
      <c r="H564" s="269"/>
      <c r="I564" s="130"/>
      <c r="J564" s="130"/>
      <c r="K564" s="144"/>
      <c r="L564" s="164"/>
      <c r="M564" s="136"/>
      <c r="N564" s="30"/>
      <c r="O564" s="30"/>
    </row>
    <row r="565" spans="1:15" ht="12.75">
      <c r="A565" s="268" t="s">
        <v>164</v>
      </c>
      <c r="B565" s="268"/>
      <c r="C565" s="268"/>
      <c r="D565" s="268"/>
      <c r="E565" s="268"/>
      <c r="F565" s="268"/>
      <c r="G565" s="268"/>
      <c r="H565" s="268"/>
      <c r="I565" s="144"/>
      <c r="J565" s="130"/>
      <c r="K565" s="144"/>
      <c r="L565" s="163"/>
      <c r="M565" s="136"/>
      <c r="N565" s="30"/>
      <c r="O565" s="30"/>
    </row>
    <row r="566" spans="1:15" ht="12.75">
      <c r="A566" s="269" t="s">
        <v>94</v>
      </c>
      <c r="B566" s="269"/>
      <c r="C566" s="269"/>
      <c r="D566" s="269"/>
      <c r="E566" s="269"/>
      <c r="F566" s="269"/>
      <c r="G566" s="269"/>
      <c r="H566" s="269"/>
      <c r="I566" s="130"/>
      <c r="J566" s="130"/>
      <c r="K566" s="144"/>
      <c r="L566" s="164"/>
      <c r="M566" s="136"/>
      <c r="N566" s="30"/>
      <c r="O566" s="30"/>
    </row>
    <row r="567" spans="1:15" ht="12.75">
      <c r="A567" s="268" t="s">
        <v>164</v>
      </c>
      <c r="B567" s="268"/>
      <c r="C567" s="268"/>
      <c r="D567" s="268"/>
      <c r="E567" s="268"/>
      <c r="F567" s="268"/>
      <c r="G567" s="268"/>
      <c r="H567" s="268"/>
      <c r="I567" s="144"/>
      <c r="J567" s="130"/>
      <c r="K567" s="144"/>
      <c r="L567" s="163"/>
      <c r="M567" s="136"/>
      <c r="N567" s="30"/>
      <c r="O567" s="30"/>
    </row>
    <row r="568" spans="1:15" ht="12.75">
      <c r="A568" s="269" t="s">
        <v>95</v>
      </c>
      <c r="B568" s="269"/>
      <c r="C568" s="269"/>
      <c r="D568" s="269"/>
      <c r="E568" s="269"/>
      <c r="F568" s="269"/>
      <c r="G568" s="269"/>
      <c r="H568" s="269"/>
      <c r="I568" s="130"/>
      <c r="J568" s="130"/>
      <c r="K568" s="144"/>
      <c r="L568" s="164"/>
      <c r="M568" s="136"/>
      <c r="N568" s="30"/>
      <c r="O568" s="30"/>
    </row>
    <row r="569" spans="1:15" ht="12.75">
      <c r="A569" s="268" t="s">
        <v>164</v>
      </c>
      <c r="B569" s="268"/>
      <c r="C569" s="268"/>
      <c r="D569" s="268"/>
      <c r="E569" s="268"/>
      <c r="F569" s="268"/>
      <c r="G569" s="268"/>
      <c r="H569" s="268"/>
      <c r="I569" s="144"/>
      <c r="J569" s="130"/>
      <c r="K569" s="144"/>
      <c r="L569" s="163"/>
      <c r="M569" s="136"/>
      <c r="N569" s="30"/>
      <c r="O569" s="30"/>
    </row>
    <row r="570" spans="1:15" ht="12.75">
      <c r="A570" s="269" t="s">
        <v>96</v>
      </c>
      <c r="B570" s="269"/>
      <c r="C570" s="269"/>
      <c r="D570" s="269"/>
      <c r="E570" s="269"/>
      <c r="F570" s="269"/>
      <c r="G570" s="269"/>
      <c r="H570" s="269"/>
      <c r="I570" s="130"/>
      <c r="J570" s="130"/>
      <c r="K570" s="144"/>
      <c r="L570" s="164"/>
      <c r="M570" s="144"/>
      <c r="N570" s="37"/>
      <c r="O570" s="37"/>
    </row>
    <row r="571" spans="1:15" ht="12.75">
      <c r="A571" s="268" t="s">
        <v>164</v>
      </c>
      <c r="B571" s="268"/>
      <c r="C571" s="268"/>
      <c r="D571" s="268"/>
      <c r="E571" s="268"/>
      <c r="F571" s="268"/>
      <c r="G571" s="268"/>
      <c r="H571" s="268"/>
      <c r="I571" s="144"/>
      <c r="J571" s="130"/>
      <c r="K571" s="144"/>
      <c r="L571" s="163"/>
      <c r="M571" s="136"/>
      <c r="N571" s="30"/>
      <c r="O571" s="30"/>
    </row>
    <row r="572" spans="1:15" ht="12.75">
      <c r="A572" s="269" t="s">
        <v>235</v>
      </c>
      <c r="B572" s="269"/>
      <c r="C572" s="269"/>
      <c r="D572" s="269"/>
      <c r="E572" s="269" t="s">
        <v>235</v>
      </c>
      <c r="F572" s="269"/>
      <c r="G572" s="269"/>
      <c r="H572" s="269"/>
      <c r="I572" s="130"/>
      <c r="J572" s="130"/>
      <c r="K572" s="144"/>
      <c r="L572" s="164"/>
      <c r="M572" s="144"/>
      <c r="N572" s="37"/>
      <c r="O572" s="37"/>
    </row>
    <row r="573" spans="1:15" ht="12.75">
      <c r="A573" s="268" t="s">
        <v>164</v>
      </c>
      <c r="B573" s="268"/>
      <c r="C573" s="268"/>
      <c r="D573" s="268"/>
      <c r="E573" s="268"/>
      <c r="F573" s="268"/>
      <c r="G573" s="268"/>
      <c r="H573" s="268"/>
      <c r="I573" s="144"/>
      <c r="J573" s="130"/>
      <c r="K573" s="144"/>
      <c r="L573" s="163"/>
      <c r="M573" s="136"/>
      <c r="N573" s="30"/>
      <c r="O573" s="30"/>
    </row>
    <row r="574" spans="1:15" ht="12.75">
      <c r="A574" s="269" t="s">
        <v>102</v>
      </c>
      <c r="B574" s="269"/>
      <c r="C574" s="269"/>
      <c r="D574" s="269"/>
      <c r="E574" s="269"/>
      <c r="F574" s="269"/>
      <c r="G574" s="269"/>
      <c r="H574" s="269"/>
      <c r="I574" s="130"/>
      <c r="J574" s="130"/>
      <c r="K574" s="144"/>
      <c r="L574" s="164"/>
      <c r="M574" s="150"/>
      <c r="N574" s="38"/>
      <c r="O574" s="38"/>
    </row>
    <row r="575" spans="1:15" ht="12.75">
      <c r="A575" s="268" t="s">
        <v>164</v>
      </c>
      <c r="B575" s="268"/>
      <c r="C575" s="268"/>
      <c r="D575" s="268"/>
      <c r="E575" s="268"/>
      <c r="F575" s="268"/>
      <c r="G575" s="268"/>
      <c r="H575" s="268"/>
      <c r="I575" s="144"/>
      <c r="J575" s="130"/>
      <c r="K575" s="144"/>
      <c r="L575" s="163"/>
      <c r="M575" s="136"/>
      <c r="N575" s="30"/>
      <c r="O575" s="30"/>
    </row>
    <row r="576" spans="1:15" ht="12.75">
      <c r="A576" s="270" t="s">
        <v>97</v>
      </c>
      <c r="B576" s="270"/>
      <c r="C576" s="270"/>
      <c r="D576" s="270"/>
      <c r="E576" s="270"/>
      <c r="F576" s="270"/>
      <c r="G576" s="270"/>
      <c r="H576" s="270"/>
      <c r="I576" s="141"/>
      <c r="J576" s="141"/>
      <c r="K576" s="162"/>
      <c r="L576" s="161"/>
      <c r="M576" s="136"/>
      <c r="N576" s="30"/>
      <c r="O576" s="30"/>
    </row>
    <row r="577" spans="1:15" ht="12.75">
      <c r="A577" s="269" t="s">
        <v>98</v>
      </c>
      <c r="B577" s="269"/>
      <c r="C577" s="269"/>
      <c r="D577" s="269"/>
      <c r="E577" s="269"/>
      <c r="F577" s="269"/>
      <c r="G577" s="269"/>
      <c r="H577" s="269"/>
      <c r="I577" s="130"/>
      <c r="J577" s="130"/>
      <c r="K577" s="144"/>
      <c r="L577" s="164"/>
      <c r="M577" s="136"/>
      <c r="N577" s="30"/>
      <c r="O577" s="30"/>
    </row>
    <row r="578" spans="1:15" ht="12.75">
      <c r="A578" s="268" t="s">
        <v>164</v>
      </c>
      <c r="B578" s="268"/>
      <c r="C578" s="268"/>
      <c r="D578" s="268"/>
      <c r="E578" s="268"/>
      <c r="F578" s="268"/>
      <c r="G578" s="268"/>
      <c r="H578" s="268"/>
      <c r="I578" s="144"/>
      <c r="J578" s="130"/>
      <c r="K578" s="144"/>
      <c r="L578" s="163"/>
      <c r="M578" s="136"/>
      <c r="N578" s="30"/>
      <c r="O578" s="30"/>
    </row>
    <row r="579" spans="1:15" ht="12.75">
      <c r="A579" s="269" t="s">
        <v>99</v>
      </c>
      <c r="B579" s="269"/>
      <c r="C579" s="269"/>
      <c r="D579" s="269"/>
      <c r="E579" s="269"/>
      <c r="F579" s="269"/>
      <c r="G579" s="269"/>
      <c r="H579" s="269"/>
      <c r="I579" s="130"/>
      <c r="J579" s="130"/>
      <c r="K579" s="144"/>
      <c r="L579" s="164"/>
      <c r="M579" s="136"/>
      <c r="N579" s="30"/>
      <c r="O579" s="30"/>
    </row>
    <row r="580" spans="1:15" ht="12.75">
      <c r="A580" s="268" t="s">
        <v>164</v>
      </c>
      <c r="B580" s="268"/>
      <c r="C580" s="268"/>
      <c r="D580" s="268"/>
      <c r="E580" s="268"/>
      <c r="F580" s="268"/>
      <c r="G580" s="268"/>
      <c r="H580" s="268"/>
      <c r="I580" s="144"/>
      <c r="J580" s="130"/>
      <c r="K580" s="144"/>
      <c r="L580" s="163"/>
      <c r="M580" s="136"/>
      <c r="N580" s="30"/>
      <c r="O580" s="30"/>
    </row>
    <row r="581" spans="1:15" ht="12.75">
      <c r="A581" s="269" t="s">
        <v>100</v>
      </c>
      <c r="B581" s="269"/>
      <c r="C581" s="269"/>
      <c r="D581" s="269"/>
      <c r="E581" s="269"/>
      <c r="F581" s="269"/>
      <c r="G581" s="269"/>
      <c r="H581" s="269"/>
      <c r="I581" s="130"/>
      <c r="J581" s="130"/>
      <c r="K581" s="144"/>
      <c r="L581" s="164"/>
      <c r="M581" s="136"/>
      <c r="N581" s="30"/>
      <c r="O581" s="30"/>
    </row>
    <row r="582" spans="1:15" ht="12.75">
      <c r="A582" s="268" t="s">
        <v>164</v>
      </c>
      <c r="B582" s="268"/>
      <c r="C582" s="268"/>
      <c r="D582" s="268"/>
      <c r="E582" s="268"/>
      <c r="F582" s="268"/>
      <c r="G582" s="268"/>
      <c r="H582" s="268"/>
      <c r="I582" s="144"/>
      <c r="J582" s="130"/>
      <c r="K582" s="144"/>
      <c r="L582" s="163"/>
      <c r="M582" s="150"/>
      <c r="N582" s="38"/>
      <c r="O582" s="38"/>
    </row>
    <row r="583" spans="1:15" ht="12.75">
      <c r="A583" s="269" t="s">
        <v>101</v>
      </c>
      <c r="B583" s="269"/>
      <c r="C583" s="269"/>
      <c r="D583" s="269"/>
      <c r="E583" s="269"/>
      <c r="F583" s="269"/>
      <c r="G583" s="269"/>
      <c r="H583" s="269"/>
      <c r="I583" s="130"/>
      <c r="J583" s="130"/>
      <c r="K583" s="144"/>
      <c r="L583" s="164"/>
      <c r="M583" s="136"/>
      <c r="N583" s="30"/>
      <c r="O583" s="30"/>
    </row>
    <row r="584" spans="1:15" ht="12.75">
      <c r="A584" s="268" t="s">
        <v>164</v>
      </c>
      <c r="B584" s="268"/>
      <c r="C584" s="268"/>
      <c r="D584" s="268"/>
      <c r="E584" s="268"/>
      <c r="F584" s="268"/>
      <c r="G584" s="268"/>
      <c r="H584" s="268"/>
      <c r="I584" s="144"/>
      <c r="J584" s="130"/>
      <c r="K584" s="144"/>
      <c r="L584" s="163"/>
      <c r="M584" s="136"/>
      <c r="N584" s="30"/>
      <c r="O584" s="30"/>
    </row>
    <row r="585" spans="1:15" ht="12.75">
      <c r="A585" s="269" t="s">
        <v>124</v>
      </c>
      <c r="B585" s="269"/>
      <c r="C585" s="269"/>
      <c r="D585" s="269"/>
      <c r="E585" s="269"/>
      <c r="F585" s="269"/>
      <c r="G585" s="269"/>
      <c r="H585" s="269"/>
      <c r="I585" s="130"/>
      <c r="J585" s="130"/>
      <c r="K585" s="144"/>
      <c r="L585" s="164"/>
      <c r="M585" s="136"/>
      <c r="N585" s="30"/>
      <c r="O585" s="30"/>
    </row>
    <row r="586" spans="1:15" ht="12.75">
      <c r="A586" s="268" t="s">
        <v>164</v>
      </c>
      <c r="B586" s="268"/>
      <c r="C586" s="268"/>
      <c r="D586" s="268"/>
      <c r="E586" s="268"/>
      <c r="F586" s="268"/>
      <c r="G586" s="268"/>
      <c r="H586" s="268"/>
      <c r="I586" s="144"/>
      <c r="J586" s="130"/>
      <c r="K586" s="144"/>
      <c r="L586" s="163"/>
      <c r="M586" s="136"/>
      <c r="N586" s="30"/>
      <c r="O586" s="30"/>
    </row>
    <row r="587" spans="1:15" ht="12.75">
      <c r="A587" s="269" t="s">
        <v>236</v>
      </c>
      <c r="B587" s="269"/>
      <c r="C587" s="269"/>
      <c r="D587" s="269"/>
      <c r="E587" s="269" t="s">
        <v>236</v>
      </c>
      <c r="F587" s="269"/>
      <c r="G587" s="269"/>
      <c r="H587" s="269"/>
      <c r="I587" s="130"/>
      <c r="J587" s="130"/>
      <c r="K587" s="144"/>
      <c r="L587" s="164"/>
      <c r="M587" s="136"/>
      <c r="N587" s="30"/>
      <c r="O587" s="30"/>
    </row>
    <row r="588" spans="1:15" ht="12.75">
      <c r="A588" s="268" t="s">
        <v>164</v>
      </c>
      <c r="B588" s="268"/>
      <c r="C588" s="268"/>
      <c r="D588" s="268"/>
      <c r="E588" s="268"/>
      <c r="F588" s="268"/>
      <c r="G588" s="268"/>
      <c r="H588" s="268"/>
      <c r="I588" s="144"/>
      <c r="J588" s="130"/>
      <c r="K588" s="144"/>
      <c r="L588" s="163"/>
      <c r="M588" s="136"/>
      <c r="N588" s="30"/>
      <c r="O588" s="30"/>
    </row>
    <row r="589" spans="1:15" ht="12.75">
      <c r="A589" s="270" t="s">
        <v>145</v>
      </c>
      <c r="B589" s="270"/>
      <c r="C589" s="270"/>
      <c r="D589" s="270"/>
      <c r="E589" s="270"/>
      <c r="F589" s="270"/>
      <c r="G589" s="270"/>
      <c r="H589" s="270"/>
      <c r="I589" s="141"/>
      <c r="J589" s="141"/>
      <c r="K589" s="162"/>
      <c r="L589" s="161"/>
      <c r="M589" s="136"/>
      <c r="N589" s="30"/>
      <c r="O589" s="30"/>
    </row>
    <row r="590" spans="1:15" ht="12.75">
      <c r="A590" s="268" t="s">
        <v>164</v>
      </c>
      <c r="B590" s="268"/>
      <c r="C590" s="268"/>
      <c r="D590" s="268"/>
      <c r="E590" s="268"/>
      <c r="F590" s="268"/>
      <c r="G590" s="268"/>
      <c r="H590" s="268"/>
      <c r="I590" s="144"/>
      <c r="J590" s="130"/>
      <c r="K590" s="144"/>
      <c r="L590" s="163"/>
      <c r="M590" s="136"/>
      <c r="N590" s="30"/>
      <c r="O590" s="30"/>
    </row>
    <row r="591" spans="1:15" ht="12.75">
      <c r="A591" s="270" t="s">
        <v>146</v>
      </c>
      <c r="B591" s="270"/>
      <c r="C591" s="270"/>
      <c r="D591" s="270"/>
      <c r="E591" s="270"/>
      <c r="F591" s="270"/>
      <c r="G591" s="270"/>
      <c r="H591" s="270"/>
      <c r="I591" s="141"/>
      <c r="J591" s="141"/>
      <c r="K591" s="162"/>
      <c r="L591" s="161"/>
      <c r="M591" s="136"/>
      <c r="N591" s="30"/>
      <c r="O591" s="30"/>
    </row>
    <row r="592" spans="1:15" ht="12.75">
      <c r="A592" s="268" t="s">
        <v>164</v>
      </c>
      <c r="B592" s="268"/>
      <c r="C592" s="268"/>
      <c r="D592" s="268"/>
      <c r="E592" s="268"/>
      <c r="F592" s="268"/>
      <c r="G592" s="268"/>
      <c r="H592" s="268"/>
      <c r="I592" s="144"/>
      <c r="J592" s="130"/>
      <c r="K592" s="144"/>
      <c r="L592" s="165"/>
      <c r="M592" s="136"/>
      <c r="N592" s="30"/>
      <c r="O592" s="30"/>
    </row>
    <row r="593" spans="1:19" ht="12.75">
      <c r="A593" s="270" t="s">
        <v>147</v>
      </c>
      <c r="B593" s="270"/>
      <c r="C593" s="270"/>
      <c r="D593" s="270"/>
      <c r="E593" s="270"/>
      <c r="F593" s="270"/>
      <c r="G593" s="270"/>
      <c r="H593" s="270"/>
      <c r="I593" s="141"/>
      <c r="J593" s="141"/>
      <c r="K593" s="162"/>
      <c r="L593" s="166"/>
      <c r="M593" s="136"/>
      <c r="N593" s="30"/>
      <c r="O593" s="30"/>
    </row>
    <row r="594" spans="1:19" ht="12.75">
      <c r="A594" s="268" t="s">
        <v>164</v>
      </c>
      <c r="B594" s="268"/>
      <c r="C594" s="268"/>
      <c r="D594" s="268"/>
      <c r="E594" s="268"/>
      <c r="F594" s="268"/>
      <c r="G594" s="268"/>
      <c r="H594" s="268"/>
      <c r="I594" s="144"/>
      <c r="J594" s="130"/>
      <c r="K594" s="144"/>
      <c r="L594" s="163"/>
      <c r="M594" s="136"/>
      <c r="N594" s="30"/>
      <c r="O594" s="30"/>
    </row>
    <row r="595" spans="1:19" ht="12.75">
      <c r="A595" s="270" t="s">
        <v>148</v>
      </c>
      <c r="B595" s="270"/>
      <c r="C595" s="270"/>
      <c r="D595" s="270"/>
      <c r="E595" s="270"/>
      <c r="F595" s="270"/>
      <c r="G595" s="270"/>
      <c r="H595" s="270"/>
      <c r="I595" s="141"/>
      <c r="J595" s="141"/>
      <c r="K595" s="162"/>
      <c r="L595" s="161"/>
      <c r="M595" s="136"/>
      <c r="N595" s="30"/>
      <c r="O595" s="30"/>
    </row>
    <row r="596" spans="1:19" ht="12.75">
      <c r="A596" s="268" t="s">
        <v>164</v>
      </c>
      <c r="B596" s="268"/>
      <c r="C596" s="268"/>
      <c r="D596" s="268"/>
      <c r="E596" s="268"/>
      <c r="F596" s="268"/>
      <c r="G596" s="268"/>
      <c r="H596" s="268"/>
      <c r="I596" s="144"/>
      <c r="J596" s="130"/>
      <c r="K596" s="144"/>
      <c r="L596" s="163"/>
      <c r="M596" s="136"/>
      <c r="N596" s="30"/>
      <c r="O596" s="30"/>
    </row>
    <row r="597" spans="1:19" ht="12.75">
      <c r="A597" s="270" t="s">
        <v>149</v>
      </c>
      <c r="B597" s="270"/>
      <c r="C597" s="270"/>
      <c r="D597" s="270"/>
      <c r="E597" s="270"/>
      <c r="F597" s="270"/>
      <c r="G597" s="270"/>
      <c r="H597" s="270"/>
      <c r="I597" s="141"/>
      <c r="J597" s="141"/>
      <c r="K597" s="162"/>
      <c r="L597" s="161"/>
      <c r="M597" s="136"/>
      <c r="N597" s="30"/>
      <c r="O597" s="30"/>
    </row>
    <row r="598" spans="1:19" ht="12.75">
      <c r="A598" s="270" t="s">
        <v>151</v>
      </c>
      <c r="B598" s="270"/>
      <c r="C598" s="270"/>
      <c r="D598" s="270"/>
      <c r="E598" s="270"/>
      <c r="F598" s="270"/>
      <c r="G598" s="270"/>
      <c r="H598" s="270"/>
      <c r="I598" s="141"/>
      <c r="J598" s="141"/>
      <c r="K598" s="162"/>
      <c r="L598" s="161"/>
      <c r="M598" s="136"/>
      <c r="N598" s="30"/>
      <c r="O598" s="30"/>
    </row>
    <row r="599" spans="1:19" ht="12.75">
      <c r="A599" s="270" t="s">
        <v>150</v>
      </c>
      <c r="B599" s="270"/>
      <c r="C599" s="270"/>
      <c r="D599" s="270"/>
      <c r="E599" s="270"/>
      <c r="F599" s="270"/>
      <c r="G599" s="270"/>
      <c r="H599" s="270"/>
      <c r="I599" s="141"/>
      <c r="J599" s="141"/>
      <c r="K599" s="162"/>
      <c r="L599" s="161"/>
      <c r="M599" s="136"/>
      <c r="N599" s="30"/>
      <c r="O599" s="30"/>
    </row>
    <row r="600" spans="1:19" ht="12.75">
      <c r="A600" s="269" t="s">
        <v>159</v>
      </c>
      <c r="B600" s="269"/>
      <c r="C600" s="269"/>
      <c r="D600" s="269"/>
      <c r="E600" s="269"/>
      <c r="F600" s="269"/>
      <c r="G600" s="269"/>
      <c r="H600" s="269"/>
      <c r="I600" s="130"/>
      <c r="J600" s="131"/>
      <c r="K600" s="132"/>
      <c r="L600" s="156"/>
      <c r="M600" s="150"/>
      <c r="N600" s="38"/>
      <c r="O600" s="38"/>
    </row>
    <row r="601" spans="1:19" ht="12.75">
      <c r="A601" s="269" t="s">
        <v>160</v>
      </c>
      <c r="B601" s="269"/>
      <c r="C601" s="269"/>
      <c r="D601" s="269"/>
      <c r="E601" s="269"/>
      <c r="F601" s="269"/>
      <c r="G601" s="269"/>
      <c r="H601" s="269"/>
      <c r="I601" s="130"/>
      <c r="J601" s="131"/>
      <c r="K601" s="132"/>
      <c r="L601" s="156"/>
      <c r="M601" s="150"/>
      <c r="N601" s="38"/>
      <c r="O601" s="38"/>
    </row>
    <row r="602" spans="1:19" ht="12.75">
      <c r="A602" s="268" t="s">
        <v>164</v>
      </c>
      <c r="B602" s="268"/>
      <c r="C602" s="268"/>
      <c r="D602" s="268"/>
      <c r="E602" s="268"/>
      <c r="F602" s="268"/>
      <c r="G602" s="268"/>
      <c r="H602" s="268"/>
      <c r="I602" s="144"/>
      <c r="J602" s="135"/>
      <c r="K602" s="132"/>
      <c r="L602" s="159"/>
      <c r="M602" s="150"/>
      <c r="N602" s="38"/>
      <c r="O602" s="38"/>
    </row>
    <row r="603" spans="1:19" ht="12.75"/>
    <row r="604" spans="1:19" s="23" customFormat="1" ht="15.75">
      <c r="A604" s="43"/>
      <c r="B604" s="44"/>
      <c r="C604" s="44"/>
      <c r="D604" s="44"/>
      <c r="E604" s="44"/>
      <c r="F604" s="44"/>
      <c r="G604" s="45"/>
      <c r="H604" s="44"/>
      <c r="L604" s="128"/>
      <c r="Q604" s="24"/>
      <c r="S604" s="25"/>
    </row>
    <row r="605" spans="1:19" s="23" customFormat="1" ht="15.75">
      <c r="A605" s="46"/>
      <c r="B605" s="44"/>
      <c r="C605" s="44"/>
      <c r="D605" s="44"/>
      <c r="E605" s="44"/>
      <c r="F605" s="44"/>
      <c r="G605" s="45"/>
      <c r="H605" s="44"/>
      <c r="L605" s="128"/>
      <c r="Q605" s="24"/>
      <c r="S605" s="25"/>
    </row>
    <row r="606" spans="1:19" s="23" customFormat="1" ht="15.75">
      <c r="A606" s="167" t="s">
        <v>498</v>
      </c>
      <c r="B606" s="168"/>
      <c r="C606" s="168"/>
      <c r="D606" s="168"/>
      <c r="E606" s="168"/>
      <c r="F606" s="168"/>
      <c r="G606" s="169"/>
      <c r="H606" s="170" t="s">
        <v>499</v>
      </c>
      <c r="I606" s="168"/>
      <c r="J606" s="168"/>
      <c r="K606" s="168"/>
      <c r="L606" s="171"/>
      <c r="M606" s="168"/>
      <c r="Q606" s="24"/>
      <c r="S606" s="25"/>
    </row>
    <row r="607" spans="1:19" s="23" customFormat="1" ht="15.75">
      <c r="A607" s="167"/>
      <c r="B607" s="168"/>
      <c r="C607" s="168"/>
      <c r="D607" s="168"/>
      <c r="E607" s="168"/>
      <c r="F607" s="168"/>
      <c r="G607" s="169"/>
      <c r="H607" s="168"/>
      <c r="I607" s="168"/>
      <c r="J607" s="168"/>
      <c r="K607" s="168"/>
      <c r="L607" s="172"/>
      <c r="M607" s="168"/>
      <c r="Q607" s="24"/>
      <c r="S607" s="25"/>
    </row>
    <row r="608" spans="1:19" ht="12.75">
      <c r="A608" s="47"/>
      <c r="B608" s="47"/>
      <c r="C608" s="47"/>
      <c r="D608" s="48"/>
      <c r="E608" s="47"/>
      <c r="F608" s="47"/>
      <c r="G608" s="49"/>
      <c r="H608" s="47"/>
      <c r="K608" s="1"/>
      <c r="L608" s="129"/>
      <c r="M608" s="1"/>
      <c r="N608" s="1"/>
      <c r="O608" s="1"/>
    </row>
    <row r="609" spans="1:19" s="23" customFormat="1" ht="15.75">
      <c r="A609" s="43"/>
      <c r="B609" s="44"/>
      <c r="C609" s="44"/>
      <c r="D609" s="44"/>
      <c r="E609" s="44"/>
      <c r="F609" s="44"/>
      <c r="G609" s="45"/>
      <c r="H609" s="44"/>
      <c r="L609" s="128"/>
      <c r="Q609" s="24"/>
      <c r="S609" s="25"/>
    </row>
    <row r="610" spans="1:19" s="23" customFormat="1" ht="15.75">
      <c r="A610" s="46"/>
      <c r="B610" s="44"/>
      <c r="C610" s="44"/>
      <c r="D610" s="44"/>
      <c r="E610" s="44"/>
      <c r="F610" s="44"/>
      <c r="G610" s="45"/>
      <c r="H610" s="44"/>
      <c r="L610" s="128"/>
      <c r="Q610" s="24"/>
      <c r="S610" s="25"/>
    </row>
    <row r="611" spans="1:19" s="23" customFormat="1" ht="15.75">
      <c r="A611" s="46"/>
      <c r="B611" s="44"/>
      <c r="C611" s="44"/>
      <c r="D611" s="44"/>
      <c r="E611" s="44"/>
      <c r="F611" s="44"/>
      <c r="G611" s="45"/>
      <c r="H611" s="44"/>
      <c r="L611" s="128"/>
      <c r="Q611" s="24"/>
      <c r="S611" s="25"/>
    </row>
  </sheetData>
  <mergeCells count="595">
    <mergeCell ref="A109:H109"/>
    <mergeCell ref="A119:H119"/>
    <mergeCell ref="A120:H120"/>
    <mergeCell ref="A121:H121"/>
    <mergeCell ref="A128:H128"/>
    <mergeCell ref="A129:H129"/>
    <mergeCell ref="A130:H130"/>
    <mergeCell ref="A131:H131"/>
    <mergeCell ref="A17:H17"/>
    <mergeCell ref="A20:H20"/>
    <mergeCell ref="A23:H23"/>
    <mergeCell ref="A24:H24"/>
    <mergeCell ref="A25:H25"/>
    <mergeCell ref="A26:H26"/>
    <mergeCell ref="A27:H27"/>
    <mergeCell ref="A18:H18"/>
    <mergeCell ref="A19:H19"/>
    <mergeCell ref="A21:H21"/>
    <mergeCell ref="A22:H22"/>
    <mergeCell ref="A34:H34"/>
    <mergeCell ref="A35:H35"/>
    <mergeCell ref="A36:H36"/>
    <mergeCell ref="A37:H37"/>
    <mergeCell ref="A38:H38"/>
    <mergeCell ref="A14:H14"/>
    <mergeCell ref="A15:H15"/>
    <mergeCell ref="A16:H16"/>
    <mergeCell ref="L2:M2"/>
    <mergeCell ref="A5:M6"/>
    <mergeCell ref="A10:H10"/>
    <mergeCell ref="A11:H11"/>
    <mergeCell ref="A12:H12"/>
    <mergeCell ref="A13:H13"/>
    <mergeCell ref="A39:H39"/>
    <mergeCell ref="A28:H28"/>
    <mergeCell ref="A29:H29"/>
    <mergeCell ref="A30:H30"/>
    <mergeCell ref="A31:H31"/>
    <mergeCell ref="A32:H32"/>
    <mergeCell ref="A33:H33"/>
    <mergeCell ref="A46:H46"/>
    <mergeCell ref="A47:H47"/>
    <mergeCell ref="A48:H48"/>
    <mergeCell ref="A49:H49"/>
    <mergeCell ref="A50:H50"/>
    <mergeCell ref="A51:H51"/>
    <mergeCell ref="A40:H40"/>
    <mergeCell ref="A41:H41"/>
    <mergeCell ref="A42:H42"/>
    <mergeCell ref="A43:H43"/>
    <mergeCell ref="A44:H44"/>
    <mergeCell ref="A45:H45"/>
    <mergeCell ref="A58:H58"/>
    <mergeCell ref="A59:H59"/>
    <mergeCell ref="A60:H60"/>
    <mergeCell ref="A61:H61"/>
    <mergeCell ref="A62:H62"/>
    <mergeCell ref="A63:H63"/>
    <mergeCell ref="A52:H52"/>
    <mergeCell ref="A53:H53"/>
    <mergeCell ref="A54:H54"/>
    <mergeCell ref="A55:H55"/>
    <mergeCell ref="A56:H56"/>
    <mergeCell ref="A57:H57"/>
    <mergeCell ref="A74:H74"/>
    <mergeCell ref="A75:H75"/>
    <mergeCell ref="A76:H76"/>
    <mergeCell ref="A77:H77"/>
    <mergeCell ref="A78:H78"/>
    <mergeCell ref="A79:H79"/>
    <mergeCell ref="A64:H64"/>
    <mergeCell ref="A69:H69"/>
    <mergeCell ref="A70:H70"/>
    <mergeCell ref="A71:H71"/>
    <mergeCell ref="A72:H72"/>
    <mergeCell ref="A73:H73"/>
    <mergeCell ref="A65:H65"/>
    <mergeCell ref="A66:H66"/>
    <mergeCell ref="A67:H67"/>
    <mergeCell ref="A68:H68"/>
    <mergeCell ref="A88:H88"/>
    <mergeCell ref="A89:H89"/>
    <mergeCell ref="A90:H90"/>
    <mergeCell ref="A91:H91"/>
    <mergeCell ref="A92:H92"/>
    <mergeCell ref="A93:H93"/>
    <mergeCell ref="A86:H86"/>
    <mergeCell ref="A87:H87"/>
    <mergeCell ref="A80:H80"/>
    <mergeCell ref="A81:H81"/>
    <mergeCell ref="A82:H82"/>
    <mergeCell ref="A83:H83"/>
    <mergeCell ref="A84:H84"/>
    <mergeCell ref="A85:H85"/>
    <mergeCell ref="A94:H94"/>
    <mergeCell ref="A95:H95"/>
    <mergeCell ref="A96:H96"/>
    <mergeCell ref="A101:H101"/>
    <mergeCell ref="A102:H102"/>
    <mergeCell ref="A103:H103"/>
    <mergeCell ref="A116:H116"/>
    <mergeCell ref="A117:H117"/>
    <mergeCell ref="A118:H118"/>
    <mergeCell ref="A110:H110"/>
    <mergeCell ref="A111:H111"/>
    <mergeCell ref="A112:H112"/>
    <mergeCell ref="A113:H113"/>
    <mergeCell ref="A114:H114"/>
    <mergeCell ref="A115:H115"/>
    <mergeCell ref="A100:H100"/>
    <mergeCell ref="A97:H97"/>
    <mergeCell ref="A98:H98"/>
    <mergeCell ref="A99:H99"/>
    <mergeCell ref="A104:H104"/>
    <mergeCell ref="A105:H105"/>
    <mergeCell ref="A106:H106"/>
    <mergeCell ref="A107:H107"/>
    <mergeCell ref="A108:H108"/>
    <mergeCell ref="A132:H132"/>
    <mergeCell ref="A133:H133"/>
    <mergeCell ref="A122:H122"/>
    <mergeCell ref="A123:H123"/>
    <mergeCell ref="A124:H124"/>
    <mergeCell ref="A125:H125"/>
    <mergeCell ref="A126:H126"/>
    <mergeCell ref="A127:H127"/>
    <mergeCell ref="A140:H140"/>
    <mergeCell ref="A141:H141"/>
    <mergeCell ref="A142:H142"/>
    <mergeCell ref="A143:H143"/>
    <mergeCell ref="A144:H144"/>
    <mergeCell ref="A145:H145"/>
    <mergeCell ref="A134:H134"/>
    <mergeCell ref="A135:H135"/>
    <mergeCell ref="A136:H136"/>
    <mergeCell ref="A137:H137"/>
    <mergeCell ref="A138:H138"/>
    <mergeCell ref="A139:H139"/>
    <mergeCell ref="A152:H152"/>
    <mergeCell ref="A153:H153"/>
    <mergeCell ref="A154:H154"/>
    <mergeCell ref="A155:H155"/>
    <mergeCell ref="A156:H156"/>
    <mergeCell ref="A157:H157"/>
    <mergeCell ref="A146:H146"/>
    <mergeCell ref="A147:H147"/>
    <mergeCell ref="A148:H148"/>
    <mergeCell ref="A149:H149"/>
    <mergeCell ref="A150:H150"/>
    <mergeCell ref="A151:H151"/>
    <mergeCell ref="A163:H163"/>
    <mergeCell ref="A164:H164"/>
    <mergeCell ref="A165:H165"/>
    <mergeCell ref="A166:H166"/>
    <mergeCell ref="A167:H167"/>
    <mergeCell ref="A168:H168"/>
    <mergeCell ref="A162:H162"/>
    <mergeCell ref="A158:H158"/>
    <mergeCell ref="A159:H159"/>
    <mergeCell ref="A160:H160"/>
    <mergeCell ref="A161:H161"/>
    <mergeCell ref="A169:H169"/>
    <mergeCell ref="A170:H170"/>
    <mergeCell ref="A171:H171"/>
    <mergeCell ref="A172:H172"/>
    <mergeCell ref="A173:H173"/>
    <mergeCell ref="A174:H174"/>
    <mergeCell ref="A191:H191"/>
    <mergeCell ref="A176:H176"/>
    <mergeCell ref="A177:H177"/>
    <mergeCell ref="A178:H178"/>
    <mergeCell ref="A179:H179"/>
    <mergeCell ref="A180:H180"/>
    <mergeCell ref="A181:H181"/>
    <mergeCell ref="A182:H182"/>
    <mergeCell ref="A183:H183"/>
    <mergeCell ref="A184:H184"/>
    <mergeCell ref="A190:H190"/>
    <mergeCell ref="A185:H185"/>
    <mergeCell ref="A186:H186"/>
    <mergeCell ref="A203:H203"/>
    <mergeCell ref="A205:H205"/>
    <mergeCell ref="A206:H206"/>
    <mergeCell ref="A207:H207"/>
    <mergeCell ref="A208:H208"/>
    <mergeCell ref="A201:H201"/>
    <mergeCell ref="A202:H202"/>
    <mergeCell ref="A175:H175"/>
    <mergeCell ref="A192:H192"/>
    <mergeCell ref="A196:H196"/>
    <mergeCell ref="A198:H198"/>
    <mergeCell ref="A199:H199"/>
    <mergeCell ref="A200:H200"/>
    <mergeCell ref="A195:H195"/>
    <mergeCell ref="A193:H193"/>
    <mergeCell ref="A194:H194"/>
    <mergeCell ref="A204:H204"/>
    <mergeCell ref="A197:H197"/>
    <mergeCell ref="A187:H187"/>
    <mergeCell ref="A188:H188"/>
    <mergeCell ref="A189:H189"/>
    <mergeCell ref="A215:H215"/>
    <mergeCell ref="A216:H216"/>
    <mergeCell ref="A217:H217"/>
    <mergeCell ref="A218:H218"/>
    <mergeCell ref="A219:H219"/>
    <mergeCell ref="A220:H220"/>
    <mergeCell ref="A209:H209"/>
    <mergeCell ref="A210:H210"/>
    <mergeCell ref="A211:H211"/>
    <mergeCell ref="A212:H212"/>
    <mergeCell ref="A213:H213"/>
    <mergeCell ref="A214:H214"/>
    <mergeCell ref="A225:H225"/>
    <mergeCell ref="A226:H226"/>
    <mergeCell ref="A227:H227"/>
    <mergeCell ref="A228:H228"/>
    <mergeCell ref="A229:H229"/>
    <mergeCell ref="A230:H230"/>
    <mergeCell ref="A221:H221"/>
    <mergeCell ref="A222:H222"/>
    <mergeCell ref="A223:H223"/>
    <mergeCell ref="A224:H224"/>
    <mergeCell ref="A237:H237"/>
    <mergeCell ref="A238:H238"/>
    <mergeCell ref="A239:H239"/>
    <mergeCell ref="A240:H240"/>
    <mergeCell ref="A241:H241"/>
    <mergeCell ref="A242:H242"/>
    <mergeCell ref="A231:H231"/>
    <mergeCell ref="A232:H232"/>
    <mergeCell ref="A233:H233"/>
    <mergeCell ref="A234:H234"/>
    <mergeCell ref="A235:H235"/>
    <mergeCell ref="A236:H236"/>
    <mergeCell ref="A249:H249"/>
    <mergeCell ref="A250:H250"/>
    <mergeCell ref="A251:H251"/>
    <mergeCell ref="A252:H252"/>
    <mergeCell ref="A253:H253"/>
    <mergeCell ref="A254:H254"/>
    <mergeCell ref="A243:H243"/>
    <mergeCell ref="A244:H244"/>
    <mergeCell ref="A245:H245"/>
    <mergeCell ref="A246:H246"/>
    <mergeCell ref="A247:H247"/>
    <mergeCell ref="A248:H248"/>
    <mergeCell ref="A261:H261"/>
    <mergeCell ref="A262:H262"/>
    <mergeCell ref="A263:H263"/>
    <mergeCell ref="A264:H264"/>
    <mergeCell ref="A265:H265"/>
    <mergeCell ref="A266:H266"/>
    <mergeCell ref="A255:H255"/>
    <mergeCell ref="A256:H256"/>
    <mergeCell ref="A257:H257"/>
    <mergeCell ref="A258:H258"/>
    <mergeCell ref="A259:H259"/>
    <mergeCell ref="A260:H260"/>
    <mergeCell ref="A273:H273"/>
    <mergeCell ref="A274:H274"/>
    <mergeCell ref="A275:H275"/>
    <mergeCell ref="A276:H276"/>
    <mergeCell ref="A277:H277"/>
    <mergeCell ref="A278:H278"/>
    <mergeCell ref="A267:H267"/>
    <mergeCell ref="A268:H268"/>
    <mergeCell ref="A269:H269"/>
    <mergeCell ref="A270:H270"/>
    <mergeCell ref="A271:H271"/>
    <mergeCell ref="A272:H272"/>
    <mergeCell ref="A285:H285"/>
    <mergeCell ref="A286:H286"/>
    <mergeCell ref="A287:H287"/>
    <mergeCell ref="A288:H288"/>
    <mergeCell ref="A289:H289"/>
    <mergeCell ref="A290:H290"/>
    <mergeCell ref="A279:H279"/>
    <mergeCell ref="A280:H280"/>
    <mergeCell ref="A281:H281"/>
    <mergeCell ref="A282:H282"/>
    <mergeCell ref="A283:H283"/>
    <mergeCell ref="A284:H284"/>
    <mergeCell ref="A297:H297"/>
    <mergeCell ref="A298:H298"/>
    <mergeCell ref="A299:H299"/>
    <mergeCell ref="A300:H300"/>
    <mergeCell ref="A301:H301"/>
    <mergeCell ref="A302:H302"/>
    <mergeCell ref="A291:H291"/>
    <mergeCell ref="A292:H292"/>
    <mergeCell ref="A293:H293"/>
    <mergeCell ref="A294:H294"/>
    <mergeCell ref="A295:H295"/>
    <mergeCell ref="A296:H296"/>
    <mergeCell ref="A309:H309"/>
    <mergeCell ref="A310:H310"/>
    <mergeCell ref="A311:H311"/>
    <mergeCell ref="A312:H312"/>
    <mergeCell ref="A313:H313"/>
    <mergeCell ref="A314:H314"/>
    <mergeCell ref="A303:H303"/>
    <mergeCell ref="A304:H304"/>
    <mergeCell ref="A305:H305"/>
    <mergeCell ref="A306:H306"/>
    <mergeCell ref="A307:H307"/>
    <mergeCell ref="A308:H308"/>
    <mergeCell ref="A321:H321"/>
    <mergeCell ref="A322:H322"/>
    <mergeCell ref="A323:H323"/>
    <mergeCell ref="A324:H324"/>
    <mergeCell ref="A325:H325"/>
    <mergeCell ref="A326:H326"/>
    <mergeCell ref="A315:H315"/>
    <mergeCell ref="A316:H316"/>
    <mergeCell ref="A317:H317"/>
    <mergeCell ref="A318:H318"/>
    <mergeCell ref="A319:H319"/>
    <mergeCell ref="A320:H320"/>
    <mergeCell ref="A333:H333"/>
    <mergeCell ref="A334:H334"/>
    <mergeCell ref="A335:H335"/>
    <mergeCell ref="A336:H336"/>
    <mergeCell ref="A337:H337"/>
    <mergeCell ref="A338:H338"/>
    <mergeCell ref="A327:H327"/>
    <mergeCell ref="A328:H328"/>
    <mergeCell ref="A329:H329"/>
    <mergeCell ref="A330:H330"/>
    <mergeCell ref="A331:H331"/>
    <mergeCell ref="A332:H332"/>
    <mergeCell ref="A345:H345"/>
    <mergeCell ref="A346:H346"/>
    <mergeCell ref="A347:H347"/>
    <mergeCell ref="A348:H348"/>
    <mergeCell ref="A349:H349"/>
    <mergeCell ref="A350:H350"/>
    <mergeCell ref="A339:H339"/>
    <mergeCell ref="A340:H340"/>
    <mergeCell ref="A341:H341"/>
    <mergeCell ref="A342:H342"/>
    <mergeCell ref="A343:H343"/>
    <mergeCell ref="A344:H344"/>
    <mergeCell ref="A357:H357"/>
    <mergeCell ref="A358:H358"/>
    <mergeCell ref="A359:H359"/>
    <mergeCell ref="A360:H360"/>
    <mergeCell ref="A361:H361"/>
    <mergeCell ref="A362:H362"/>
    <mergeCell ref="A351:H351"/>
    <mergeCell ref="A352:H352"/>
    <mergeCell ref="A353:H353"/>
    <mergeCell ref="A354:H354"/>
    <mergeCell ref="A355:H355"/>
    <mergeCell ref="A356:H356"/>
    <mergeCell ref="A369:H369"/>
    <mergeCell ref="A370:H370"/>
    <mergeCell ref="A371:H371"/>
    <mergeCell ref="A372:H372"/>
    <mergeCell ref="A373:H373"/>
    <mergeCell ref="A374:H374"/>
    <mergeCell ref="A363:H363"/>
    <mergeCell ref="A364:H364"/>
    <mergeCell ref="A365:H365"/>
    <mergeCell ref="A366:H366"/>
    <mergeCell ref="A367:H367"/>
    <mergeCell ref="A368:H368"/>
    <mergeCell ref="A381:H381"/>
    <mergeCell ref="A382:H382"/>
    <mergeCell ref="A383:H383"/>
    <mergeCell ref="A384:H384"/>
    <mergeCell ref="A385:H385"/>
    <mergeCell ref="A386:H386"/>
    <mergeCell ref="A375:H375"/>
    <mergeCell ref="A376:H376"/>
    <mergeCell ref="A377:H377"/>
    <mergeCell ref="A378:H378"/>
    <mergeCell ref="A379:H379"/>
    <mergeCell ref="A380:H380"/>
    <mergeCell ref="A393:H393"/>
    <mergeCell ref="A394:H394"/>
    <mergeCell ref="A395:H395"/>
    <mergeCell ref="A396:H396"/>
    <mergeCell ref="A397:H397"/>
    <mergeCell ref="A398:H398"/>
    <mergeCell ref="A387:H387"/>
    <mergeCell ref="A388:H388"/>
    <mergeCell ref="A389:H389"/>
    <mergeCell ref="A390:H390"/>
    <mergeCell ref="A391:H391"/>
    <mergeCell ref="A392:H392"/>
    <mergeCell ref="A405:H405"/>
    <mergeCell ref="A406:H406"/>
    <mergeCell ref="A407:H407"/>
    <mergeCell ref="A408:H408"/>
    <mergeCell ref="A409:H409"/>
    <mergeCell ref="A410:H410"/>
    <mergeCell ref="A399:H399"/>
    <mergeCell ref="A400:H400"/>
    <mergeCell ref="A401:H401"/>
    <mergeCell ref="A402:H402"/>
    <mergeCell ref="A403:H403"/>
    <mergeCell ref="A404:H404"/>
    <mergeCell ref="A417:H417"/>
    <mergeCell ref="A418:H418"/>
    <mergeCell ref="A419:H419"/>
    <mergeCell ref="A420:H420"/>
    <mergeCell ref="A421:H421"/>
    <mergeCell ref="A422:H422"/>
    <mergeCell ref="A411:H411"/>
    <mergeCell ref="A412:H412"/>
    <mergeCell ref="A413:H413"/>
    <mergeCell ref="A414:H414"/>
    <mergeCell ref="A415:H415"/>
    <mergeCell ref="A416:H416"/>
    <mergeCell ref="A429:H429"/>
    <mergeCell ref="A430:H430"/>
    <mergeCell ref="A431:H431"/>
    <mergeCell ref="A432:H432"/>
    <mergeCell ref="A433:H433"/>
    <mergeCell ref="A434:H434"/>
    <mergeCell ref="A423:H423"/>
    <mergeCell ref="A424:H424"/>
    <mergeCell ref="A425:H425"/>
    <mergeCell ref="A426:H426"/>
    <mergeCell ref="A427:H427"/>
    <mergeCell ref="A428:H428"/>
    <mergeCell ref="A441:H441"/>
    <mergeCell ref="A442:H442"/>
    <mergeCell ref="A443:H443"/>
    <mergeCell ref="A444:H444"/>
    <mergeCell ref="A445:H445"/>
    <mergeCell ref="A446:H446"/>
    <mergeCell ref="A435:H435"/>
    <mergeCell ref="A436:H436"/>
    <mergeCell ref="A437:H437"/>
    <mergeCell ref="A438:H438"/>
    <mergeCell ref="A439:H439"/>
    <mergeCell ref="A440:H440"/>
    <mergeCell ref="A453:H453"/>
    <mergeCell ref="A454:H454"/>
    <mergeCell ref="A455:H455"/>
    <mergeCell ref="A456:H456"/>
    <mergeCell ref="A457:H457"/>
    <mergeCell ref="A458:H458"/>
    <mergeCell ref="A447:H447"/>
    <mergeCell ref="A448:H448"/>
    <mergeCell ref="A449:H449"/>
    <mergeCell ref="A450:H450"/>
    <mergeCell ref="A451:H451"/>
    <mergeCell ref="A452:H452"/>
    <mergeCell ref="A465:H465"/>
    <mergeCell ref="A466:H466"/>
    <mergeCell ref="A467:H467"/>
    <mergeCell ref="A468:H468"/>
    <mergeCell ref="A469:H469"/>
    <mergeCell ref="A470:H470"/>
    <mergeCell ref="A459:H459"/>
    <mergeCell ref="A460:H460"/>
    <mergeCell ref="A461:H461"/>
    <mergeCell ref="A462:H462"/>
    <mergeCell ref="A463:H463"/>
    <mergeCell ref="A464:H464"/>
    <mergeCell ref="A477:H477"/>
    <mergeCell ref="A478:H478"/>
    <mergeCell ref="A479:H479"/>
    <mergeCell ref="A480:H480"/>
    <mergeCell ref="A481:H481"/>
    <mergeCell ref="A482:H482"/>
    <mergeCell ref="A471:H471"/>
    <mergeCell ref="A472:H472"/>
    <mergeCell ref="A473:H473"/>
    <mergeCell ref="A474:H474"/>
    <mergeCell ref="A475:H475"/>
    <mergeCell ref="A476:H476"/>
    <mergeCell ref="A489:H489"/>
    <mergeCell ref="A490:H490"/>
    <mergeCell ref="A491:H491"/>
    <mergeCell ref="A492:H492"/>
    <mergeCell ref="A493:H493"/>
    <mergeCell ref="A494:H494"/>
    <mergeCell ref="A483:H483"/>
    <mergeCell ref="A484:H484"/>
    <mergeCell ref="A485:H485"/>
    <mergeCell ref="A486:H486"/>
    <mergeCell ref="A487:H487"/>
    <mergeCell ref="A488:H488"/>
    <mergeCell ref="A501:H501"/>
    <mergeCell ref="A502:H502"/>
    <mergeCell ref="A503:H503"/>
    <mergeCell ref="A504:H504"/>
    <mergeCell ref="A505:H505"/>
    <mergeCell ref="A506:H506"/>
    <mergeCell ref="A495:H495"/>
    <mergeCell ref="A496:H496"/>
    <mergeCell ref="A497:H497"/>
    <mergeCell ref="A498:H498"/>
    <mergeCell ref="A499:H499"/>
    <mergeCell ref="A500:H500"/>
    <mergeCell ref="A513:H513"/>
    <mergeCell ref="A514:H514"/>
    <mergeCell ref="A515:H515"/>
    <mergeCell ref="A517:H517"/>
    <mergeCell ref="A518:H518"/>
    <mergeCell ref="A519:H519"/>
    <mergeCell ref="A507:H507"/>
    <mergeCell ref="A508:H508"/>
    <mergeCell ref="A509:H509"/>
    <mergeCell ref="A510:H510"/>
    <mergeCell ref="A511:H511"/>
    <mergeCell ref="A512:H512"/>
    <mergeCell ref="A516:H516"/>
    <mergeCell ref="A523:H523"/>
    <mergeCell ref="A524:H524"/>
    <mergeCell ref="A525:H525"/>
    <mergeCell ref="A528:H528"/>
    <mergeCell ref="A529:H529"/>
    <mergeCell ref="A520:H520"/>
    <mergeCell ref="A521:H521"/>
    <mergeCell ref="A522:H522"/>
    <mergeCell ref="A527:H527"/>
    <mergeCell ref="A526:H526"/>
    <mergeCell ref="A536:H536"/>
    <mergeCell ref="A537:H537"/>
    <mergeCell ref="A538:H538"/>
    <mergeCell ref="A539:H539"/>
    <mergeCell ref="A540:H540"/>
    <mergeCell ref="A541:H541"/>
    <mergeCell ref="A530:H530"/>
    <mergeCell ref="A531:H531"/>
    <mergeCell ref="A532:H532"/>
    <mergeCell ref="A534:H534"/>
    <mergeCell ref="A535:H535"/>
    <mergeCell ref="A533:H533"/>
    <mergeCell ref="A548:H548"/>
    <mergeCell ref="A549:H549"/>
    <mergeCell ref="A550:H550"/>
    <mergeCell ref="A551:H551"/>
    <mergeCell ref="A552:H552"/>
    <mergeCell ref="A553:H553"/>
    <mergeCell ref="A542:H542"/>
    <mergeCell ref="A543:H543"/>
    <mergeCell ref="A544:H544"/>
    <mergeCell ref="A545:H545"/>
    <mergeCell ref="A546:H546"/>
    <mergeCell ref="A547:H547"/>
    <mergeCell ref="A560:H560"/>
    <mergeCell ref="A561:H561"/>
    <mergeCell ref="A562:H562"/>
    <mergeCell ref="A563:H563"/>
    <mergeCell ref="A564:H564"/>
    <mergeCell ref="A565:H565"/>
    <mergeCell ref="A554:H554"/>
    <mergeCell ref="A555:H555"/>
    <mergeCell ref="A556:H556"/>
    <mergeCell ref="A557:H557"/>
    <mergeCell ref="A558:H558"/>
    <mergeCell ref="A559:H559"/>
    <mergeCell ref="A572:H572"/>
    <mergeCell ref="A573:H573"/>
    <mergeCell ref="A574:H574"/>
    <mergeCell ref="A575:H575"/>
    <mergeCell ref="A576:H576"/>
    <mergeCell ref="A577:H577"/>
    <mergeCell ref="A566:H566"/>
    <mergeCell ref="A567:H567"/>
    <mergeCell ref="A568:H568"/>
    <mergeCell ref="A569:H569"/>
    <mergeCell ref="A570:H570"/>
    <mergeCell ref="A571:H571"/>
    <mergeCell ref="A587:H587"/>
    <mergeCell ref="A588:H588"/>
    <mergeCell ref="A589:H589"/>
    <mergeCell ref="A578:H578"/>
    <mergeCell ref="A579:H579"/>
    <mergeCell ref="A580:H580"/>
    <mergeCell ref="A581:H581"/>
    <mergeCell ref="A582:H582"/>
    <mergeCell ref="A583:H583"/>
    <mergeCell ref="A584:H584"/>
    <mergeCell ref="A585:H585"/>
    <mergeCell ref="A586:H586"/>
    <mergeCell ref="A602:H602"/>
    <mergeCell ref="A596:H596"/>
    <mergeCell ref="A597:H597"/>
    <mergeCell ref="A598:H598"/>
    <mergeCell ref="A599:H599"/>
    <mergeCell ref="A600:H600"/>
    <mergeCell ref="A601:H601"/>
    <mergeCell ref="A590:H590"/>
    <mergeCell ref="A591:H591"/>
    <mergeCell ref="A592:H592"/>
    <mergeCell ref="A593:H593"/>
    <mergeCell ref="A594:H594"/>
    <mergeCell ref="A595:H595"/>
  </mergeCells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308"/>
  <sheetViews>
    <sheetView tabSelected="1" workbookViewId="0">
      <selection activeCell="W10" sqref="W10"/>
    </sheetView>
  </sheetViews>
  <sheetFormatPr defaultColWidth="10.1640625" defaultRowHeight="11.45" customHeight="1" outlineLevelRow="4"/>
  <cols>
    <col min="1" max="1" width="9" style="204" customWidth="1"/>
    <col min="2" max="2" width="24" style="41" customWidth="1"/>
    <col min="3" max="3" width="14.6640625" style="41" customWidth="1"/>
    <col min="4" max="4" width="9.5" style="41" customWidth="1"/>
    <col min="5" max="7" width="4.33203125" style="41" customWidth="1"/>
    <col min="8" max="8" width="7" style="41" customWidth="1"/>
    <col min="9" max="9" width="28" style="41" customWidth="1"/>
    <col min="10" max="11" width="10.1640625" style="2" customWidth="1"/>
    <col min="12" max="12" width="21.33203125" style="14" customWidth="1"/>
    <col min="13" max="13" width="20.33203125" style="5" customWidth="1"/>
    <col min="14" max="14" width="25.5" style="5" customWidth="1"/>
    <col min="15" max="15" width="16.33203125" style="5" customWidth="1"/>
    <col min="16" max="16" width="21.6640625" style="5" customWidth="1"/>
    <col min="17" max="17" width="0" style="1" hidden="1" customWidth="1"/>
    <col min="18" max="18" width="0" style="16" hidden="1" customWidth="1"/>
    <col min="19" max="19" width="0" style="1" hidden="1" customWidth="1"/>
    <col min="20" max="20" width="0" style="17" hidden="1" customWidth="1"/>
    <col min="21" max="21" width="0" style="1" hidden="1" customWidth="1"/>
    <col min="22" max="16384" width="10.1640625" style="1"/>
  </cols>
  <sheetData>
    <row r="1" spans="1:21" ht="11.45" customHeight="1">
      <c r="M1" s="2"/>
      <c r="N1" s="4" t="s">
        <v>152</v>
      </c>
      <c r="O1" s="4"/>
      <c r="P1" s="4"/>
    </row>
    <row r="2" spans="1:21" ht="34.5" customHeight="1">
      <c r="M2" s="261" t="s">
        <v>153</v>
      </c>
      <c r="N2" s="262"/>
      <c r="O2" s="229"/>
      <c r="P2" s="229"/>
    </row>
    <row r="5" spans="1:21" ht="12" customHeight="1">
      <c r="A5" s="263" t="s">
        <v>859</v>
      </c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30"/>
      <c r="P5" s="230"/>
    </row>
    <row r="6" spans="1:21" ht="24.75" customHeight="1">
      <c r="A6" s="263"/>
      <c r="B6" s="263"/>
      <c r="C6" s="263"/>
      <c r="D6" s="263"/>
      <c r="E6" s="263"/>
      <c r="F6" s="263"/>
      <c r="G6" s="263"/>
      <c r="H6" s="263"/>
      <c r="I6" s="263"/>
      <c r="J6" s="263"/>
      <c r="K6" s="263"/>
      <c r="L6" s="263"/>
      <c r="M6" s="263"/>
      <c r="N6" s="263"/>
      <c r="O6" s="230"/>
      <c r="P6" s="230"/>
    </row>
    <row r="8" spans="1:21" ht="11.1" customHeight="1">
      <c r="E8" s="42"/>
      <c r="F8" s="42"/>
      <c r="G8" s="42"/>
      <c r="H8" s="42"/>
      <c r="I8" s="42"/>
      <c r="J8" s="3"/>
    </row>
    <row r="10" spans="1:21" ht="96" customHeight="1" thickBot="1">
      <c r="A10" s="202" t="s">
        <v>860</v>
      </c>
      <c r="B10" s="336" t="s">
        <v>861</v>
      </c>
      <c r="C10" s="337"/>
      <c r="D10" s="337"/>
      <c r="E10" s="337"/>
      <c r="F10" s="337"/>
      <c r="G10" s="337"/>
      <c r="H10" s="337"/>
      <c r="I10" s="338"/>
      <c r="J10" s="15" t="s">
        <v>1</v>
      </c>
      <c r="K10" s="15" t="s">
        <v>2</v>
      </c>
      <c r="L10" s="12" t="s">
        <v>3</v>
      </c>
      <c r="M10" s="15" t="s">
        <v>862</v>
      </c>
      <c r="N10" s="15" t="s">
        <v>863</v>
      </c>
      <c r="O10" s="29"/>
      <c r="P10" s="29"/>
      <c r="Q10" s="18" t="s">
        <v>271</v>
      </c>
      <c r="R10" s="18" t="s">
        <v>272</v>
      </c>
      <c r="S10" s="18" t="s">
        <v>274</v>
      </c>
      <c r="T10" s="18" t="s">
        <v>273</v>
      </c>
      <c r="U10" s="1">
        <v>1000</v>
      </c>
    </row>
    <row r="11" spans="1:21" ht="25.5" customHeight="1" outlineLevel="1">
      <c r="A11" s="206" t="s">
        <v>864</v>
      </c>
      <c r="B11" s="339" t="s">
        <v>4</v>
      </c>
      <c r="C11" s="270"/>
      <c r="D11" s="270"/>
      <c r="E11" s="270"/>
      <c r="F11" s="270"/>
      <c r="G11" s="270"/>
      <c r="H11" s="270"/>
      <c r="I11" s="270"/>
      <c r="J11" s="50"/>
      <c r="K11" s="51"/>
      <c r="L11" s="52"/>
      <c r="M11" s="53"/>
      <c r="N11" s="54"/>
      <c r="O11" s="30"/>
      <c r="P11" s="30"/>
    </row>
    <row r="12" spans="1:21" ht="25.5" customHeight="1" outlineLevel="2">
      <c r="A12" s="206"/>
      <c r="B12" s="339" t="s">
        <v>5</v>
      </c>
      <c r="C12" s="270"/>
      <c r="D12" s="270"/>
      <c r="E12" s="270"/>
      <c r="F12" s="270"/>
      <c r="G12" s="270"/>
      <c r="H12" s="270"/>
      <c r="I12" s="270"/>
      <c r="J12" s="50"/>
      <c r="K12" s="51"/>
      <c r="L12" s="52"/>
      <c r="M12" s="53"/>
      <c r="N12" s="54"/>
      <c r="O12" s="30"/>
      <c r="P12" s="30"/>
    </row>
    <row r="13" spans="1:21" ht="25.5" customHeight="1" outlineLevel="4">
      <c r="A13" s="206" t="s">
        <v>865</v>
      </c>
      <c r="B13" s="340" t="s">
        <v>1003</v>
      </c>
      <c r="C13" s="341"/>
      <c r="D13" s="341"/>
      <c r="E13" s="341"/>
      <c r="F13" s="341"/>
      <c r="G13" s="341"/>
      <c r="H13" s="341"/>
      <c r="I13" s="342"/>
      <c r="J13" s="130"/>
      <c r="K13" s="131"/>
      <c r="L13" s="132"/>
      <c r="M13" s="343"/>
      <c r="N13" s="134">
        <f>SUM(N14:N25)/SUM(L14:L25)*1000</f>
        <v>513.80423896499224</v>
      </c>
      <c r="O13" s="31" t="s">
        <v>494</v>
      </c>
      <c r="P13" s="30"/>
    </row>
    <row r="14" spans="1:21" ht="24.75" customHeight="1" outlineLevel="4">
      <c r="A14" s="205"/>
      <c r="B14" s="297" t="s">
        <v>866</v>
      </c>
      <c r="C14" s="297"/>
      <c r="D14" s="297"/>
      <c r="E14" s="297"/>
      <c r="F14" s="297"/>
      <c r="G14" s="297"/>
      <c r="H14" s="297"/>
      <c r="I14" s="298"/>
      <c r="J14" s="173">
        <v>2019</v>
      </c>
      <c r="K14" s="174">
        <v>0.4</v>
      </c>
      <c r="L14" s="175">
        <v>1170</v>
      </c>
      <c r="M14" s="219">
        <f>165*0.38*0.94*1.73</f>
        <v>101.96274</v>
      </c>
      <c r="N14" s="179">
        <v>823.16575</v>
      </c>
      <c r="O14" s="31"/>
      <c r="P14" s="30"/>
    </row>
    <row r="15" spans="1:21" ht="39" customHeight="1" outlineLevel="4">
      <c r="A15" s="205"/>
      <c r="B15" s="326" t="s">
        <v>867</v>
      </c>
      <c r="C15" s="327"/>
      <c r="D15" s="327"/>
      <c r="E15" s="327"/>
      <c r="F15" s="327"/>
      <c r="G15" s="327"/>
      <c r="H15" s="327"/>
      <c r="I15" s="328"/>
      <c r="J15" s="173">
        <v>2019</v>
      </c>
      <c r="K15" s="174">
        <v>0.4</v>
      </c>
      <c r="L15" s="175">
        <v>160</v>
      </c>
      <c r="M15" s="219">
        <f t="shared" ref="M15" si="0">138*0.38*0.94*1.73</f>
        <v>85.277927999999989</v>
      </c>
      <c r="N15" s="179">
        <v>71.625609999999995</v>
      </c>
      <c r="O15" s="31"/>
      <c r="P15" s="30"/>
    </row>
    <row r="16" spans="1:21" ht="29.25" customHeight="1" outlineLevel="4">
      <c r="A16" s="205"/>
      <c r="B16" s="326" t="s">
        <v>868</v>
      </c>
      <c r="C16" s="327"/>
      <c r="D16" s="327"/>
      <c r="E16" s="327"/>
      <c r="F16" s="327"/>
      <c r="G16" s="327"/>
      <c r="H16" s="327"/>
      <c r="I16" s="328"/>
      <c r="J16" s="173">
        <v>2019</v>
      </c>
      <c r="K16" s="174">
        <v>0.4</v>
      </c>
      <c r="L16" s="175">
        <v>193</v>
      </c>
      <c r="M16" s="219">
        <f t="shared" ref="M16:M17" si="1">112*0.38*0.94*1.73</f>
        <v>69.211072000000001</v>
      </c>
      <c r="N16" s="179">
        <v>31.174620000000001</v>
      </c>
      <c r="O16" s="31"/>
      <c r="P16" s="30"/>
    </row>
    <row r="17" spans="1:20" ht="24.75" customHeight="1" outlineLevel="4">
      <c r="A17" s="205"/>
      <c r="B17" s="326" t="s">
        <v>869</v>
      </c>
      <c r="C17" s="327"/>
      <c r="D17" s="327"/>
      <c r="E17" s="327"/>
      <c r="F17" s="327"/>
      <c r="G17" s="327"/>
      <c r="H17" s="327"/>
      <c r="I17" s="328"/>
      <c r="J17" s="173">
        <v>2019</v>
      </c>
      <c r="K17" s="174">
        <v>0.4</v>
      </c>
      <c r="L17" s="175">
        <v>40</v>
      </c>
      <c r="M17" s="219">
        <f t="shared" si="1"/>
        <v>69.211072000000001</v>
      </c>
      <c r="N17" s="179">
        <v>7.9542099999999998</v>
      </c>
      <c r="O17" s="31"/>
      <c r="P17" s="30"/>
    </row>
    <row r="18" spans="1:20" ht="36" customHeight="1" outlineLevel="4">
      <c r="A18" s="205"/>
      <c r="B18" s="326" t="s">
        <v>870</v>
      </c>
      <c r="C18" s="327"/>
      <c r="D18" s="327"/>
      <c r="E18" s="327"/>
      <c r="F18" s="327"/>
      <c r="G18" s="327"/>
      <c r="H18" s="327"/>
      <c r="I18" s="328"/>
      <c r="J18" s="173">
        <v>2019</v>
      </c>
      <c r="K18" s="174">
        <v>0.4</v>
      </c>
      <c r="L18" s="175">
        <v>63</v>
      </c>
      <c r="M18" s="219">
        <f>138*0.38*0.94*1.73</f>
        <v>85.277927999999989</v>
      </c>
      <c r="N18" s="179">
        <v>28.32441</v>
      </c>
      <c r="O18" s="31"/>
      <c r="P18" s="30"/>
    </row>
    <row r="19" spans="1:20" ht="37.5" customHeight="1" outlineLevel="4">
      <c r="A19" s="205"/>
      <c r="B19" s="326" t="s">
        <v>871</v>
      </c>
      <c r="C19" s="327"/>
      <c r="D19" s="327"/>
      <c r="E19" s="327"/>
      <c r="F19" s="327"/>
      <c r="G19" s="327"/>
      <c r="H19" s="327"/>
      <c r="I19" s="328"/>
      <c r="J19" s="173">
        <v>2019</v>
      </c>
      <c r="K19" s="174">
        <v>0.4</v>
      </c>
      <c r="L19" s="175">
        <v>16</v>
      </c>
      <c r="M19" s="219">
        <f t="shared" ref="M19:M24" si="2">83*0.38*0.94*1.73</f>
        <v>51.290347999999994</v>
      </c>
      <c r="N19" s="179">
        <v>6.6818400000000002</v>
      </c>
      <c r="O19" s="31"/>
      <c r="P19" s="30"/>
    </row>
    <row r="20" spans="1:20" ht="24.75" customHeight="1" outlineLevel="4">
      <c r="A20" s="205"/>
      <c r="B20" s="326" t="s">
        <v>872</v>
      </c>
      <c r="C20" s="327"/>
      <c r="D20" s="327"/>
      <c r="E20" s="327"/>
      <c r="F20" s="327"/>
      <c r="G20" s="327"/>
      <c r="H20" s="327"/>
      <c r="I20" s="328"/>
      <c r="J20" s="173">
        <v>2019</v>
      </c>
      <c r="K20" s="174">
        <v>0.4</v>
      </c>
      <c r="L20" s="175">
        <v>179</v>
      </c>
      <c r="M20" s="219">
        <f t="shared" ref="M20" si="3">165*0.38*0.94*1.73</f>
        <v>101.96274</v>
      </c>
      <c r="N20" s="179">
        <v>95.332040000000006</v>
      </c>
      <c r="O20" s="31"/>
      <c r="P20" s="30"/>
    </row>
    <row r="21" spans="1:20" ht="39.75" customHeight="1" outlineLevel="4">
      <c r="A21" s="205"/>
      <c r="B21" s="326" t="s">
        <v>873</v>
      </c>
      <c r="C21" s="327"/>
      <c r="D21" s="327"/>
      <c r="E21" s="327"/>
      <c r="F21" s="327"/>
      <c r="G21" s="327"/>
      <c r="H21" s="327"/>
      <c r="I21" s="328"/>
      <c r="J21" s="173">
        <v>2019</v>
      </c>
      <c r="K21" s="174">
        <v>0.4</v>
      </c>
      <c r="L21" s="175">
        <v>40</v>
      </c>
      <c r="M21" s="219">
        <f t="shared" si="2"/>
        <v>51.290347999999994</v>
      </c>
      <c r="N21" s="179">
        <v>8.0646699999999996</v>
      </c>
      <c r="O21" s="31"/>
      <c r="P21" s="30"/>
    </row>
    <row r="22" spans="1:20" ht="37.5" customHeight="1" outlineLevel="4">
      <c r="A22" s="205"/>
      <c r="B22" s="326" t="s">
        <v>1030</v>
      </c>
      <c r="C22" s="327"/>
      <c r="D22" s="327"/>
      <c r="E22" s="327"/>
      <c r="F22" s="327"/>
      <c r="G22" s="327"/>
      <c r="H22" s="327"/>
      <c r="I22" s="328"/>
      <c r="J22" s="173">
        <v>2019</v>
      </c>
      <c r="K22" s="174">
        <v>0.4</v>
      </c>
      <c r="L22" s="175">
        <v>50</v>
      </c>
      <c r="M22" s="219">
        <f t="shared" si="2"/>
        <v>51.290347999999994</v>
      </c>
      <c r="N22" s="179">
        <v>15.98535</v>
      </c>
      <c r="O22" s="31"/>
      <c r="P22" s="30"/>
    </row>
    <row r="23" spans="1:20" ht="37.5" customHeight="1" outlineLevel="4">
      <c r="A23" s="205"/>
      <c r="B23" s="326" t="s">
        <v>874</v>
      </c>
      <c r="C23" s="327"/>
      <c r="D23" s="327"/>
      <c r="E23" s="327"/>
      <c r="F23" s="327"/>
      <c r="G23" s="327"/>
      <c r="H23" s="327"/>
      <c r="I23" s="328"/>
      <c r="J23" s="173">
        <v>2019</v>
      </c>
      <c r="K23" s="174">
        <v>0.4</v>
      </c>
      <c r="L23" s="175">
        <v>312</v>
      </c>
      <c r="M23" s="219">
        <f t="shared" si="2"/>
        <v>51.290347999999994</v>
      </c>
      <c r="N23" s="179">
        <v>30.849329999999998</v>
      </c>
      <c r="O23" s="31"/>
      <c r="P23" s="30"/>
    </row>
    <row r="24" spans="1:20" ht="37.5" customHeight="1" outlineLevel="4">
      <c r="A24" s="205"/>
      <c r="B24" s="326" t="s">
        <v>875</v>
      </c>
      <c r="C24" s="327"/>
      <c r="D24" s="327"/>
      <c r="E24" s="327"/>
      <c r="F24" s="327"/>
      <c r="G24" s="327"/>
      <c r="H24" s="327"/>
      <c r="I24" s="328"/>
      <c r="J24" s="173">
        <v>2019</v>
      </c>
      <c r="K24" s="174">
        <v>0.4</v>
      </c>
      <c r="L24" s="175">
        <v>35</v>
      </c>
      <c r="M24" s="219">
        <f t="shared" si="2"/>
        <v>51.290347999999994</v>
      </c>
      <c r="N24" s="179">
        <v>7.7926200000000003</v>
      </c>
      <c r="O24" s="31"/>
      <c r="P24" s="30"/>
    </row>
    <row r="25" spans="1:20" ht="39" customHeight="1" outlineLevel="4">
      <c r="A25" s="205"/>
      <c r="B25" s="326" t="s">
        <v>876</v>
      </c>
      <c r="C25" s="327"/>
      <c r="D25" s="327"/>
      <c r="E25" s="327"/>
      <c r="F25" s="327"/>
      <c r="G25" s="327"/>
      <c r="H25" s="327"/>
      <c r="I25" s="328"/>
      <c r="J25" s="173">
        <v>2019</v>
      </c>
      <c r="K25" s="174">
        <v>0.4</v>
      </c>
      <c r="L25" s="175">
        <v>370</v>
      </c>
      <c r="M25" s="219">
        <f>165*0.38*0.94*1.73</f>
        <v>101.96274</v>
      </c>
      <c r="N25" s="179">
        <v>223.32709</v>
      </c>
      <c r="O25" s="31"/>
      <c r="P25" s="30"/>
    </row>
    <row r="26" spans="1:20" s="26" customFormat="1" ht="30" customHeight="1">
      <c r="A26" s="205" t="s">
        <v>877</v>
      </c>
      <c r="B26" s="340" t="s">
        <v>1004</v>
      </c>
      <c r="C26" s="341"/>
      <c r="D26" s="341"/>
      <c r="E26" s="341"/>
      <c r="F26" s="341"/>
      <c r="G26" s="341"/>
      <c r="H26" s="341"/>
      <c r="I26" s="342"/>
      <c r="J26" s="137"/>
      <c r="K26" s="138"/>
      <c r="L26" s="139"/>
      <c r="M26" s="344"/>
      <c r="N26" s="134">
        <f>SUM(N27:N132)/SUM(L27:L132)*1000</f>
        <v>710.46448354352515</v>
      </c>
      <c r="O26" s="31" t="s">
        <v>494</v>
      </c>
      <c r="P26" s="31"/>
      <c r="R26" s="27"/>
      <c r="T26" s="28"/>
    </row>
    <row r="27" spans="1:20" ht="24" customHeight="1">
      <c r="A27" s="205"/>
      <c r="B27" s="297" t="s">
        <v>880</v>
      </c>
      <c r="C27" s="297"/>
      <c r="D27" s="297"/>
      <c r="E27" s="297"/>
      <c r="F27" s="297"/>
      <c r="G27" s="297"/>
      <c r="H27" s="297"/>
      <c r="I27" s="298"/>
      <c r="J27" s="173">
        <v>2019</v>
      </c>
      <c r="K27" s="174">
        <v>0.4</v>
      </c>
      <c r="L27" s="175">
        <v>60</v>
      </c>
      <c r="M27" s="219">
        <f>165*0.38*0.94*1.73</f>
        <v>101.96274</v>
      </c>
      <c r="N27" s="179">
        <v>33.415039999999998</v>
      </c>
      <c r="O27" s="30"/>
      <c r="P27" s="30"/>
    </row>
    <row r="28" spans="1:20" ht="27" customHeight="1">
      <c r="A28" s="205"/>
      <c r="B28" s="297" t="s">
        <v>879</v>
      </c>
      <c r="C28" s="297"/>
      <c r="D28" s="297"/>
      <c r="E28" s="297"/>
      <c r="F28" s="297"/>
      <c r="G28" s="297"/>
      <c r="H28" s="297"/>
      <c r="I28" s="298"/>
      <c r="J28" s="173">
        <v>2019</v>
      </c>
      <c r="K28" s="174">
        <v>0.4</v>
      </c>
      <c r="L28" s="175">
        <v>126</v>
      </c>
      <c r="M28" s="219">
        <f>165*0.38*0.94*1.73</f>
        <v>101.96274</v>
      </c>
      <c r="N28" s="179">
        <v>57.41527</v>
      </c>
      <c r="O28" s="30"/>
      <c r="P28" s="30"/>
    </row>
    <row r="29" spans="1:20" ht="27" customHeight="1">
      <c r="A29" s="205"/>
      <c r="B29" s="297" t="s">
        <v>878</v>
      </c>
      <c r="C29" s="297"/>
      <c r="D29" s="297"/>
      <c r="E29" s="297"/>
      <c r="F29" s="297"/>
      <c r="G29" s="297"/>
      <c r="H29" s="297"/>
      <c r="I29" s="298"/>
      <c r="J29" s="173">
        <v>2019</v>
      </c>
      <c r="K29" s="174">
        <v>0.4</v>
      </c>
      <c r="L29" s="175">
        <v>30</v>
      </c>
      <c r="M29" s="219">
        <f t="shared" ref="M29:M92" si="4">165*0.38*0.94*1.73</f>
        <v>101.96274</v>
      </c>
      <c r="N29" s="179">
        <v>21.541589999999999</v>
      </c>
      <c r="O29" s="30"/>
      <c r="P29" s="30"/>
    </row>
    <row r="30" spans="1:20" ht="27" customHeight="1">
      <c r="A30" s="205"/>
      <c r="B30" s="297" t="s">
        <v>881</v>
      </c>
      <c r="C30" s="297"/>
      <c r="D30" s="297"/>
      <c r="E30" s="297"/>
      <c r="F30" s="297"/>
      <c r="G30" s="297"/>
      <c r="H30" s="297"/>
      <c r="I30" s="298"/>
      <c r="J30" s="173">
        <v>2019</v>
      </c>
      <c r="K30" s="174">
        <v>0.4</v>
      </c>
      <c r="L30" s="175">
        <v>133</v>
      </c>
      <c r="M30" s="219">
        <f t="shared" si="4"/>
        <v>101.96274</v>
      </c>
      <c r="N30" s="179">
        <v>70.649950000000004</v>
      </c>
      <c r="O30" s="30"/>
      <c r="P30" s="30"/>
    </row>
    <row r="31" spans="1:20" ht="27" customHeight="1">
      <c r="A31" s="205"/>
      <c r="B31" s="297" t="s">
        <v>882</v>
      </c>
      <c r="C31" s="297"/>
      <c r="D31" s="297"/>
      <c r="E31" s="297"/>
      <c r="F31" s="297"/>
      <c r="G31" s="297"/>
      <c r="H31" s="297"/>
      <c r="I31" s="298"/>
      <c r="J31" s="173">
        <v>2019</v>
      </c>
      <c r="K31" s="174">
        <v>0.4</v>
      </c>
      <c r="L31" s="175">
        <v>22</v>
      </c>
      <c r="M31" s="219">
        <f>112*0.38*0.94*1.73</f>
        <v>69.211072000000001</v>
      </c>
      <c r="N31" s="179">
        <v>12.206580000000001</v>
      </c>
      <c r="O31" s="30"/>
      <c r="P31" s="30"/>
    </row>
    <row r="32" spans="1:20" ht="27" customHeight="1">
      <c r="A32" s="205"/>
      <c r="B32" s="297" t="s">
        <v>883</v>
      </c>
      <c r="C32" s="297"/>
      <c r="D32" s="297"/>
      <c r="E32" s="297"/>
      <c r="F32" s="297"/>
      <c r="G32" s="297"/>
      <c r="H32" s="297"/>
      <c r="I32" s="298"/>
      <c r="J32" s="173">
        <v>2019</v>
      </c>
      <c r="K32" s="174">
        <v>0.4</v>
      </c>
      <c r="L32" s="175">
        <v>19</v>
      </c>
      <c r="M32" s="219">
        <f>112*0.38*0.94*1.73</f>
        <v>69.211072000000001</v>
      </c>
      <c r="N32" s="179">
        <v>13.33771</v>
      </c>
      <c r="O32" s="30"/>
      <c r="P32" s="30"/>
    </row>
    <row r="33" spans="1:16" ht="27" customHeight="1">
      <c r="A33" s="205"/>
      <c r="B33" s="297" t="s">
        <v>884</v>
      </c>
      <c r="C33" s="297"/>
      <c r="D33" s="297"/>
      <c r="E33" s="297"/>
      <c r="F33" s="297"/>
      <c r="G33" s="297"/>
      <c r="H33" s="297"/>
      <c r="I33" s="298"/>
      <c r="J33" s="173">
        <v>2019</v>
      </c>
      <c r="K33" s="174">
        <v>0.4</v>
      </c>
      <c r="L33" s="175">
        <v>30</v>
      </c>
      <c r="M33" s="219">
        <f t="shared" si="4"/>
        <v>101.96274</v>
      </c>
      <c r="N33" s="179">
        <v>12.5961</v>
      </c>
      <c r="O33" s="30"/>
      <c r="P33" s="30"/>
    </row>
    <row r="34" spans="1:16" ht="27" customHeight="1">
      <c r="A34" s="205"/>
      <c r="B34" s="297" t="s">
        <v>885</v>
      </c>
      <c r="C34" s="297"/>
      <c r="D34" s="297"/>
      <c r="E34" s="297"/>
      <c r="F34" s="297"/>
      <c r="G34" s="297"/>
      <c r="H34" s="297"/>
      <c r="I34" s="298"/>
      <c r="J34" s="173">
        <v>2019</v>
      </c>
      <c r="K34" s="174">
        <v>0.4</v>
      </c>
      <c r="L34" s="175">
        <v>36</v>
      </c>
      <c r="M34" s="219">
        <f t="shared" si="4"/>
        <v>101.96274</v>
      </c>
      <c r="N34" s="179">
        <v>14.36055</v>
      </c>
      <c r="O34" s="30"/>
      <c r="P34" s="30"/>
    </row>
    <row r="35" spans="1:16" ht="27" customHeight="1">
      <c r="A35" s="205"/>
      <c r="B35" s="297" t="s">
        <v>886</v>
      </c>
      <c r="C35" s="297"/>
      <c r="D35" s="297"/>
      <c r="E35" s="297"/>
      <c r="F35" s="297"/>
      <c r="G35" s="297"/>
      <c r="H35" s="297"/>
      <c r="I35" s="298"/>
      <c r="J35" s="173">
        <v>2019</v>
      </c>
      <c r="K35" s="174">
        <v>0.4</v>
      </c>
      <c r="L35" s="175">
        <v>17</v>
      </c>
      <c r="M35" s="219">
        <f>112*0.38*0.94*1.73</f>
        <v>69.211072000000001</v>
      </c>
      <c r="N35" s="179">
        <v>12.738630000000001</v>
      </c>
      <c r="O35" s="30"/>
      <c r="P35" s="30"/>
    </row>
    <row r="36" spans="1:16" ht="39" customHeight="1">
      <c r="A36" s="205"/>
      <c r="B36" s="297" t="s">
        <v>887</v>
      </c>
      <c r="C36" s="297"/>
      <c r="D36" s="297"/>
      <c r="E36" s="297"/>
      <c r="F36" s="297"/>
      <c r="G36" s="297"/>
      <c r="H36" s="297"/>
      <c r="I36" s="298"/>
      <c r="J36" s="173">
        <v>2019</v>
      </c>
      <c r="K36" s="174">
        <v>0.4</v>
      </c>
      <c r="L36" s="175">
        <v>265</v>
      </c>
      <c r="M36" s="219">
        <f>138*0.38*0.94*1.73</f>
        <v>85.277927999999989</v>
      </c>
      <c r="N36" s="179">
        <v>92.021839999999997</v>
      </c>
      <c r="O36" s="30"/>
      <c r="P36" s="30"/>
    </row>
    <row r="37" spans="1:16" ht="27" customHeight="1">
      <c r="A37" s="205"/>
      <c r="B37" s="297" t="s">
        <v>888</v>
      </c>
      <c r="C37" s="297"/>
      <c r="D37" s="297"/>
      <c r="E37" s="297"/>
      <c r="F37" s="297"/>
      <c r="G37" s="297"/>
      <c r="H37" s="297"/>
      <c r="I37" s="298"/>
      <c r="J37" s="173">
        <v>2019</v>
      </c>
      <c r="K37" s="174">
        <v>0.4</v>
      </c>
      <c r="L37" s="175">
        <v>84</v>
      </c>
      <c r="M37" s="219">
        <f>138*0.38*0.94*1.73</f>
        <v>85.277927999999989</v>
      </c>
      <c r="N37" s="179">
        <v>33.8354</v>
      </c>
      <c r="O37" s="30"/>
      <c r="P37" s="30"/>
    </row>
    <row r="38" spans="1:16" ht="27" customHeight="1">
      <c r="A38" s="205"/>
      <c r="B38" s="297" t="s">
        <v>889</v>
      </c>
      <c r="C38" s="297"/>
      <c r="D38" s="297"/>
      <c r="E38" s="297"/>
      <c r="F38" s="297"/>
      <c r="G38" s="297"/>
      <c r="H38" s="297"/>
      <c r="I38" s="298"/>
      <c r="J38" s="173">
        <v>2019</v>
      </c>
      <c r="K38" s="174">
        <v>0.4</v>
      </c>
      <c r="L38" s="175">
        <v>77</v>
      </c>
      <c r="M38" s="219">
        <f t="shared" ref="M38" si="5">83*0.38*0.94*1.73</f>
        <v>51.290347999999994</v>
      </c>
      <c r="N38" s="179">
        <v>38.733939999999997</v>
      </c>
      <c r="O38" s="30"/>
      <c r="P38" s="30"/>
    </row>
    <row r="39" spans="1:16" ht="27" customHeight="1">
      <c r="A39" s="205"/>
      <c r="B39" s="297" t="s">
        <v>890</v>
      </c>
      <c r="C39" s="297"/>
      <c r="D39" s="297"/>
      <c r="E39" s="297"/>
      <c r="F39" s="297"/>
      <c r="G39" s="297"/>
      <c r="H39" s="297"/>
      <c r="I39" s="298"/>
      <c r="J39" s="173">
        <v>2019</v>
      </c>
      <c r="K39" s="174">
        <v>0.4</v>
      </c>
      <c r="L39" s="175">
        <v>79</v>
      </c>
      <c r="M39" s="219">
        <f>165*0.38*0.94*1.73</f>
        <v>101.96274</v>
      </c>
      <c r="N39" s="179">
        <v>41.319189999999999</v>
      </c>
      <c r="O39" s="30"/>
      <c r="P39" s="30"/>
    </row>
    <row r="40" spans="1:16" ht="27" customHeight="1">
      <c r="A40" s="205"/>
      <c r="B40" s="297" t="s">
        <v>891</v>
      </c>
      <c r="C40" s="297"/>
      <c r="D40" s="297"/>
      <c r="E40" s="297"/>
      <c r="F40" s="297"/>
      <c r="G40" s="297"/>
      <c r="H40" s="297"/>
      <c r="I40" s="298"/>
      <c r="J40" s="173">
        <v>2019</v>
      </c>
      <c r="K40" s="174">
        <v>0.4</v>
      </c>
      <c r="L40" s="175">
        <v>48</v>
      </c>
      <c r="M40" s="219">
        <f t="shared" si="4"/>
        <v>101.96274</v>
      </c>
      <c r="N40" s="179">
        <v>30.560590000000001</v>
      </c>
      <c r="O40" s="30"/>
      <c r="P40" s="30"/>
    </row>
    <row r="41" spans="1:16" ht="27" customHeight="1">
      <c r="A41" s="205"/>
      <c r="B41" s="297" t="s">
        <v>892</v>
      </c>
      <c r="C41" s="297"/>
      <c r="D41" s="297"/>
      <c r="E41" s="297"/>
      <c r="F41" s="297"/>
      <c r="G41" s="297"/>
      <c r="H41" s="297"/>
      <c r="I41" s="298"/>
      <c r="J41" s="173">
        <v>2019</v>
      </c>
      <c r="K41" s="174">
        <v>0.4</v>
      </c>
      <c r="L41" s="175">
        <v>123</v>
      </c>
      <c r="M41" s="219">
        <f t="shared" si="4"/>
        <v>101.96274</v>
      </c>
      <c r="N41" s="179">
        <v>72.548150000000007</v>
      </c>
      <c r="O41" s="30"/>
      <c r="P41" s="30"/>
    </row>
    <row r="42" spans="1:16" ht="27" customHeight="1">
      <c r="A42" s="205"/>
      <c r="B42" s="297" t="s">
        <v>893</v>
      </c>
      <c r="C42" s="297"/>
      <c r="D42" s="297"/>
      <c r="E42" s="297"/>
      <c r="F42" s="297"/>
      <c r="G42" s="297"/>
      <c r="H42" s="297"/>
      <c r="I42" s="298"/>
      <c r="J42" s="173">
        <v>2019</v>
      </c>
      <c r="K42" s="174">
        <v>0.4</v>
      </c>
      <c r="L42" s="175">
        <v>25</v>
      </c>
      <c r="M42" s="219">
        <f>112*0.38*0.94*1.73</f>
        <v>69.211072000000001</v>
      </c>
      <c r="N42" s="179">
        <v>23.984500000000001</v>
      </c>
      <c r="O42" s="30"/>
      <c r="P42" s="30"/>
    </row>
    <row r="43" spans="1:16" ht="27" customHeight="1">
      <c r="A43" s="205"/>
      <c r="B43" s="297" t="s">
        <v>894</v>
      </c>
      <c r="C43" s="297"/>
      <c r="D43" s="297"/>
      <c r="E43" s="297"/>
      <c r="F43" s="297"/>
      <c r="G43" s="297"/>
      <c r="H43" s="297"/>
      <c r="I43" s="298"/>
      <c r="J43" s="173">
        <v>2019</v>
      </c>
      <c r="K43" s="174">
        <v>0.4</v>
      </c>
      <c r="L43" s="175">
        <v>16</v>
      </c>
      <c r="M43" s="219">
        <f>112*0.38*0.94*1.73</f>
        <v>69.211072000000001</v>
      </c>
      <c r="N43" s="179">
        <v>12.653180000000001</v>
      </c>
      <c r="O43" s="30"/>
      <c r="P43" s="30"/>
    </row>
    <row r="44" spans="1:16" ht="27" customHeight="1">
      <c r="A44" s="205"/>
      <c r="B44" s="297" t="s">
        <v>895</v>
      </c>
      <c r="C44" s="297"/>
      <c r="D44" s="297"/>
      <c r="E44" s="297"/>
      <c r="F44" s="297"/>
      <c r="G44" s="297"/>
      <c r="H44" s="297"/>
      <c r="I44" s="298"/>
      <c r="J44" s="173">
        <v>2019</v>
      </c>
      <c r="K44" s="174">
        <v>0.4</v>
      </c>
      <c r="L44" s="175">
        <v>25</v>
      </c>
      <c r="M44" s="219">
        <f t="shared" si="4"/>
        <v>101.96274</v>
      </c>
      <c r="N44" s="179">
        <v>15.508319999999999</v>
      </c>
      <c r="O44" s="30"/>
      <c r="P44" s="30"/>
    </row>
    <row r="45" spans="1:16" ht="27" customHeight="1">
      <c r="A45" s="205"/>
      <c r="B45" s="297" t="s">
        <v>1005</v>
      </c>
      <c r="C45" s="297"/>
      <c r="D45" s="297"/>
      <c r="E45" s="297"/>
      <c r="F45" s="297"/>
      <c r="G45" s="297"/>
      <c r="H45" s="297"/>
      <c r="I45" s="298"/>
      <c r="J45" s="173">
        <v>2019</v>
      </c>
      <c r="K45" s="174">
        <v>0.4</v>
      </c>
      <c r="L45" s="175">
        <v>2455</v>
      </c>
      <c r="M45" s="219">
        <f>165*0.38*0.94*1.73</f>
        <v>101.96274</v>
      </c>
      <c r="N45" s="179">
        <v>2431.2909199999999</v>
      </c>
      <c r="O45" s="30"/>
      <c r="P45" s="30"/>
    </row>
    <row r="46" spans="1:16" ht="27" customHeight="1">
      <c r="A46" s="205"/>
      <c r="B46" s="297" t="s">
        <v>896</v>
      </c>
      <c r="C46" s="297"/>
      <c r="D46" s="297"/>
      <c r="E46" s="297"/>
      <c r="F46" s="297"/>
      <c r="G46" s="297"/>
      <c r="H46" s="297"/>
      <c r="I46" s="298"/>
      <c r="J46" s="173">
        <v>2019</v>
      </c>
      <c r="K46" s="174">
        <v>0.4</v>
      </c>
      <c r="L46" s="175">
        <v>88</v>
      </c>
      <c r="M46" s="219">
        <f t="shared" ref="M46:M47" si="6">138*0.38*0.94*1.73</f>
        <v>85.277927999999989</v>
      </c>
      <c r="N46" s="179">
        <v>41.471870000000003</v>
      </c>
      <c r="O46" s="30"/>
      <c r="P46" s="30"/>
    </row>
    <row r="47" spans="1:16" ht="27" customHeight="1">
      <c r="A47" s="205"/>
      <c r="B47" s="297" t="s">
        <v>897</v>
      </c>
      <c r="C47" s="297"/>
      <c r="D47" s="297"/>
      <c r="E47" s="297"/>
      <c r="F47" s="297"/>
      <c r="G47" s="297"/>
      <c r="H47" s="297"/>
      <c r="I47" s="298"/>
      <c r="J47" s="173">
        <v>2019</v>
      </c>
      <c r="K47" s="174">
        <v>0.4</v>
      </c>
      <c r="L47" s="175">
        <v>450</v>
      </c>
      <c r="M47" s="219">
        <f t="shared" si="6"/>
        <v>85.277927999999989</v>
      </c>
      <c r="N47" s="179">
        <v>212.09963999999999</v>
      </c>
      <c r="O47" s="30"/>
      <c r="P47" s="30"/>
    </row>
    <row r="48" spans="1:16" ht="27" customHeight="1">
      <c r="A48" s="205"/>
      <c r="B48" s="297" t="s">
        <v>898</v>
      </c>
      <c r="C48" s="297"/>
      <c r="D48" s="297"/>
      <c r="E48" s="297"/>
      <c r="F48" s="297"/>
      <c r="G48" s="297"/>
      <c r="H48" s="297"/>
      <c r="I48" s="298"/>
      <c r="J48" s="173">
        <v>2019</v>
      </c>
      <c r="K48" s="174">
        <v>0.4</v>
      </c>
      <c r="L48" s="175">
        <v>33</v>
      </c>
      <c r="M48" s="219">
        <f t="shared" ref="M48" si="7">83*0.38*0.94*1.73</f>
        <v>51.290347999999994</v>
      </c>
      <c r="N48" s="179">
        <v>11.34211</v>
      </c>
      <c r="O48" s="30"/>
      <c r="P48" s="30"/>
    </row>
    <row r="49" spans="1:16" ht="27" customHeight="1">
      <c r="A49" s="205"/>
      <c r="B49" s="297" t="s">
        <v>899</v>
      </c>
      <c r="C49" s="297"/>
      <c r="D49" s="297"/>
      <c r="E49" s="297"/>
      <c r="F49" s="297"/>
      <c r="G49" s="297"/>
      <c r="H49" s="297"/>
      <c r="I49" s="298"/>
      <c r="J49" s="173">
        <v>2019</v>
      </c>
      <c r="K49" s="174">
        <v>0.4</v>
      </c>
      <c r="L49" s="175">
        <v>234</v>
      </c>
      <c r="M49" s="219">
        <f t="shared" si="4"/>
        <v>101.96274</v>
      </c>
      <c r="N49" s="179">
        <v>131.75996000000001</v>
      </c>
      <c r="O49" s="30"/>
      <c r="P49" s="30"/>
    </row>
    <row r="50" spans="1:16" ht="27" customHeight="1">
      <c r="A50" s="205"/>
      <c r="B50" s="297" t="s">
        <v>900</v>
      </c>
      <c r="C50" s="297"/>
      <c r="D50" s="297"/>
      <c r="E50" s="297"/>
      <c r="F50" s="297"/>
      <c r="G50" s="297"/>
      <c r="H50" s="297"/>
      <c r="I50" s="298"/>
      <c r="J50" s="173">
        <v>2019</v>
      </c>
      <c r="K50" s="174">
        <v>0.4</v>
      </c>
      <c r="L50" s="175">
        <v>19</v>
      </c>
      <c r="M50" s="219">
        <f>112*0.38*0.94*1.73</f>
        <v>69.211072000000001</v>
      </c>
      <c r="N50" s="179">
        <v>8.7870699999999999</v>
      </c>
      <c r="O50" s="30"/>
      <c r="P50" s="30"/>
    </row>
    <row r="51" spans="1:16" ht="27" customHeight="1">
      <c r="A51" s="205"/>
      <c r="B51" s="297" t="s">
        <v>901</v>
      </c>
      <c r="C51" s="297"/>
      <c r="D51" s="297"/>
      <c r="E51" s="297"/>
      <c r="F51" s="297"/>
      <c r="G51" s="297"/>
      <c r="H51" s="297"/>
      <c r="I51" s="298"/>
      <c r="J51" s="173">
        <v>2019</v>
      </c>
      <c r="K51" s="174">
        <v>0.4</v>
      </c>
      <c r="L51" s="175">
        <v>100</v>
      </c>
      <c r="M51" s="219">
        <f t="shared" si="4"/>
        <v>101.96274</v>
      </c>
      <c r="N51" s="179">
        <v>54.521929999999998</v>
      </c>
      <c r="O51" s="30"/>
      <c r="P51" s="30"/>
    </row>
    <row r="52" spans="1:16" ht="27" customHeight="1">
      <c r="A52" s="205"/>
      <c r="B52" s="297" t="s">
        <v>902</v>
      </c>
      <c r="C52" s="297"/>
      <c r="D52" s="297"/>
      <c r="E52" s="297"/>
      <c r="F52" s="297"/>
      <c r="G52" s="297"/>
      <c r="H52" s="297"/>
      <c r="I52" s="298"/>
      <c r="J52" s="173">
        <v>2019</v>
      </c>
      <c r="K52" s="174">
        <v>0.4</v>
      </c>
      <c r="L52" s="175">
        <v>29</v>
      </c>
      <c r="M52" s="219">
        <f t="shared" ref="M52" si="8">83*0.38*0.94*1.73</f>
        <v>51.290347999999994</v>
      </c>
      <c r="N52" s="179">
        <v>10.87764</v>
      </c>
      <c r="O52" s="30"/>
      <c r="P52" s="30"/>
    </row>
    <row r="53" spans="1:16" ht="27" customHeight="1">
      <c r="A53" s="205"/>
      <c r="B53" s="297" t="s">
        <v>903</v>
      </c>
      <c r="C53" s="297"/>
      <c r="D53" s="297"/>
      <c r="E53" s="297"/>
      <c r="F53" s="297"/>
      <c r="G53" s="297"/>
      <c r="H53" s="297"/>
      <c r="I53" s="298"/>
      <c r="J53" s="173">
        <v>2019</v>
      </c>
      <c r="K53" s="174">
        <v>0.4</v>
      </c>
      <c r="L53" s="175">
        <v>66</v>
      </c>
      <c r="M53" s="219">
        <f t="shared" si="4"/>
        <v>101.96274</v>
      </c>
      <c r="N53" s="179">
        <v>30.357220000000002</v>
      </c>
      <c r="O53" s="30"/>
      <c r="P53" s="30"/>
    </row>
    <row r="54" spans="1:16" ht="27" customHeight="1">
      <c r="A54" s="205"/>
      <c r="B54" s="297" t="s">
        <v>904</v>
      </c>
      <c r="C54" s="297"/>
      <c r="D54" s="297"/>
      <c r="E54" s="297"/>
      <c r="F54" s="297"/>
      <c r="G54" s="297"/>
      <c r="H54" s="297"/>
      <c r="I54" s="298"/>
      <c r="J54" s="173">
        <v>2019</v>
      </c>
      <c r="K54" s="174">
        <v>0.4</v>
      </c>
      <c r="L54" s="175">
        <v>192</v>
      </c>
      <c r="M54" s="219">
        <f t="shared" si="4"/>
        <v>101.96274</v>
      </c>
      <c r="N54" s="179">
        <v>203.74656999999999</v>
      </c>
      <c r="O54" s="30"/>
      <c r="P54" s="30"/>
    </row>
    <row r="55" spans="1:16" ht="27" customHeight="1">
      <c r="A55" s="205"/>
      <c r="B55" s="297" t="s">
        <v>1020</v>
      </c>
      <c r="C55" s="297"/>
      <c r="D55" s="297"/>
      <c r="E55" s="297"/>
      <c r="F55" s="297"/>
      <c r="G55" s="297"/>
      <c r="H55" s="297"/>
      <c r="I55" s="298"/>
      <c r="J55" s="173">
        <v>2019</v>
      </c>
      <c r="K55" s="174">
        <v>0.4</v>
      </c>
      <c r="L55" s="175">
        <v>266</v>
      </c>
      <c r="M55" s="219">
        <f t="shared" si="4"/>
        <v>101.96274</v>
      </c>
      <c r="N55" s="179">
        <v>264.47462999999999</v>
      </c>
      <c r="O55" s="30"/>
      <c r="P55" s="30"/>
    </row>
    <row r="56" spans="1:16" ht="27" customHeight="1">
      <c r="A56" s="205"/>
      <c r="B56" s="297" t="s">
        <v>905</v>
      </c>
      <c r="C56" s="297"/>
      <c r="D56" s="297"/>
      <c r="E56" s="297"/>
      <c r="F56" s="297"/>
      <c r="G56" s="297"/>
      <c r="H56" s="297"/>
      <c r="I56" s="298"/>
      <c r="J56" s="173">
        <v>2019</v>
      </c>
      <c r="K56" s="174">
        <v>0.4</v>
      </c>
      <c r="L56" s="175">
        <v>95</v>
      </c>
      <c r="M56" s="219">
        <f t="shared" ref="M56" si="9">83*0.38*0.94*1.73</f>
        <v>51.290347999999994</v>
      </c>
      <c r="N56" s="179">
        <v>18.975110000000001</v>
      </c>
      <c r="O56" s="30"/>
      <c r="P56" s="30"/>
    </row>
    <row r="57" spans="1:16" ht="27" customHeight="1">
      <c r="A57" s="205"/>
      <c r="B57" s="297" t="s">
        <v>906</v>
      </c>
      <c r="C57" s="297"/>
      <c r="D57" s="297"/>
      <c r="E57" s="297"/>
      <c r="F57" s="297"/>
      <c r="G57" s="297"/>
      <c r="H57" s="297"/>
      <c r="I57" s="298"/>
      <c r="J57" s="173">
        <v>2019</v>
      </c>
      <c r="K57" s="174">
        <v>0.4</v>
      </c>
      <c r="L57" s="175">
        <v>30</v>
      </c>
      <c r="M57" s="219">
        <f t="shared" ref="M57" si="10">112*0.38*0.94*1.73</f>
        <v>69.211072000000001</v>
      </c>
      <c r="N57" s="179">
        <v>14.599449999999999</v>
      </c>
      <c r="O57" s="30"/>
      <c r="P57" s="30"/>
    </row>
    <row r="58" spans="1:16" ht="27" customHeight="1">
      <c r="A58" s="205"/>
      <c r="B58" s="297" t="s">
        <v>907</v>
      </c>
      <c r="C58" s="297"/>
      <c r="D58" s="297"/>
      <c r="E58" s="297"/>
      <c r="F58" s="297"/>
      <c r="G58" s="297"/>
      <c r="H58" s="297"/>
      <c r="I58" s="298"/>
      <c r="J58" s="173">
        <v>2019</v>
      </c>
      <c r="K58" s="174">
        <v>0.4</v>
      </c>
      <c r="L58" s="175">
        <v>160</v>
      </c>
      <c r="M58" s="219">
        <f t="shared" si="4"/>
        <v>101.96274</v>
      </c>
      <c r="N58" s="179">
        <v>86.661910000000006</v>
      </c>
      <c r="O58" s="30"/>
      <c r="P58" s="30"/>
    </row>
    <row r="59" spans="1:16" ht="27" customHeight="1">
      <c r="A59" s="205"/>
      <c r="B59" s="297" t="s">
        <v>908</v>
      </c>
      <c r="C59" s="297"/>
      <c r="D59" s="297"/>
      <c r="E59" s="297"/>
      <c r="F59" s="297"/>
      <c r="G59" s="297"/>
      <c r="H59" s="297"/>
      <c r="I59" s="298"/>
      <c r="J59" s="173">
        <v>2019</v>
      </c>
      <c r="K59" s="174">
        <v>0.4</v>
      </c>
      <c r="L59" s="175">
        <v>90</v>
      </c>
      <c r="M59" s="219">
        <f t="shared" si="4"/>
        <v>101.96274</v>
      </c>
      <c r="N59" s="179">
        <v>54.176169999999999</v>
      </c>
      <c r="O59" s="30"/>
      <c r="P59" s="30"/>
    </row>
    <row r="60" spans="1:16" ht="23.25" customHeight="1">
      <c r="A60" s="205"/>
      <c r="B60" s="297" t="s">
        <v>909</v>
      </c>
      <c r="C60" s="297"/>
      <c r="D60" s="297"/>
      <c r="E60" s="297"/>
      <c r="F60" s="297"/>
      <c r="G60" s="297"/>
      <c r="H60" s="297"/>
      <c r="I60" s="298"/>
      <c r="J60" s="173">
        <v>2019</v>
      </c>
      <c r="K60" s="174">
        <v>0.4</v>
      </c>
      <c r="L60" s="175">
        <v>23</v>
      </c>
      <c r="M60" s="219">
        <f t="shared" si="4"/>
        <v>101.96274</v>
      </c>
      <c r="N60" s="179">
        <v>13.281029999999999</v>
      </c>
      <c r="O60" s="30"/>
      <c r="P60" s="30"/>
    </row>
    <row r="61" spans="1:16" ht="39" customHeight="1">
      <c r="A61" s="205"/>
      <c r="B61" s="297" t="s">
        <v>910</v>
      </c>
      <c r="C61" s="297"/>
      <c r="D61" s="297"/>
      <c r="E61" s="297"/>
      <c r="F61" s="297"/>
      <c r="G61" s="297"/>
      <c r="H61" s="297"/>
      <c r="I61" s="298"/>
      <c r="J61" s="173">
        <v>2019</v>
      </c>
      <c r="K61" s="174">
        <v>0.4</v>
      </c>
      <c r="L61" s="132">
        <v>113</v>
      </c>
      <c r="M61" s="219">
        <f t="shared" ref="M61:M63" si="11">112*0.38*0.94*1.73</f>
        <v>69.211072000000001</v>
      </c>
      <c r="N61" s="345">
        <v>81.516310000000004</v>
      </c>
      <c r="O61" s="31"/>
      <c r="P61" s="30"/>
    </row>
    <row r="62" spans="1:16" ht="30.75" customHeight="1">
      <c r="A62" s="205"/>
      <c r="B62" s="297" t="s">
        <v>911</v>
      </c>
      <c r="C62" s="297"/>
      <c r="D62" s="297"/>
      <c r="E62" s="297"/>
      <c r="F62" s="297"/>
      <c r="G62" s="297"/>
      <c r="H62" s="297"/>
      <c r="I62" s="298"/>
      <c r="J62" s="173">
        <v>2019</v>
      </c>
      <c r="K62" s="174">
        <v>0.4</v>
      </c>
      <c r="L62" s="132">
        <v>100</v>
      </c>
      <c r="M62" s="219">
        <f t="shared" si="4"/>
        <v>101.96274</v>
      </c>
      <c r="N62" s="136">
        <v>46.261279999999999</v>
      </c>
      <c r="O62" s="30"/>
      <c r="P62" s="30"/>
    </row>
    <row r="63" spans="1:16" ht="32.25" customHeight="1">
      <c r="A63" s="205"/>
      <c r="B63" s="297" t="s">
        <v>912</v>
      </c>
      <c r="C63" s="297"/>
      <c r="D63" s="297"/>
      <c r="E63" s="297"/>
      <c r="F63" s="297"/>
      <c r="G63" s="297"/>
      <c r="H63" s="297"/>
      <c r="I63" s="298"/>
      <c r="J63" s="173">
        <v>2019</v>
      </c>
      <c r="K63" s="174">
        <v>0.4</v>
      </c>
      <c r="L63" s="132">
        <v>20</v>
      </c>
      <c r="M63" s="219">
        <f t="shared" si="11"/>
        <v>69.211072000000001</v>
      </c>
      <c r="N63" s="136">
        <v>8.9220900000000007</v>
      </c>
      <c r="O63" s="30"/>
      <c r="P63" s="30"/>
    </row>
    <row r="64" spans="1:16" ht="27" customHeight="1">
      <c r="A64" s="205"/>
      <c r="B64" s="297" t="s">
        <v>913</v>
      </c>
      <c r="C64" s="297"/>
      <c r="D64" s="297"/>
      <c r="E64" s="297"/>
      <c r="F64" s="297"/>
      <c r="G64" s="297"/>
      <c r="H64" s="297"/>
      <c r="I64" s="298"/>
      <c r="J64" s="173">
        <v>2019</v>
      </c>
      <c r="K64" s="174">
        <v>0.4</v>
      </c>
      <c r="L64" s="132">
        <v>30</v>
      </c>
      <c r="M64" s="219">
        <f t="shared" ref="M64:M66" si="12">83*0.38*0.94*1.73</f>
        <v>51.290347999999994</v>
      </c>
      <c r="N64" s="136">
        <v>17.80706</v>
      </c>
      <c r="O64" s="30"/>
      <c r="P64" s="30"/>
    </row>
    <row r="65" spans="1:20" ht="27.75" customHeight="1">
      <c r="A65" s="205"/>
      <c r="B65" s="297" t="s">
        <v>914</v>
      </c>
      <c r="C65" s="297"/>
      <c r="D65" s="297"/>
      <c r="E65" s="297"/>
      <c r="F65" s="297"/>
      <c r="G65" s="297"/>
      <c r="H65" s="297"/>
      <c r="I65" s="298"/>
      <c r="J65" s="173">
        <v>2019</v>
      </c>
      <c r="K65" s="174">
        <v>0.4</v>
      </c>
      <c r="L65" s="132">
        <v>276</v>
      </c>
      <c r="M65" s="219">
        <f t="shared" si="4"/>
        <v>101.96274</v>
      </c>
      <c r="N65" s="136">
        <v>158.29621</v>
      </c>
      <c r="O65" s="30"/>
      <c r="P65" s="30"/>
    </row>
    <row r="66" spans="1:20" ht="32.25" customHeight="1">
      <c r="A66" s="205"/>
      <c r="B66" s="297" t="s">
        <v>915</v>
      </c>
      <c r="C66" s="297"/>
      <c r="D66" s="297"/>
      <c r="E66" s="297"/>
      <c r="F66" s="297"/>
      <c r="G66" s="297"/>
      <c r="H66" s="297"/>
      <c r="I66" s="298"/>
      <c r="J66" s="173">
        <v>2019</v>
      </c>
      <c r="K66" s="174">
        <v>0.4</v>
      </c>
      <c r="L66" s="132">
        <v>21</v>
      </c>
      <c r="M66" s="219">
        <f t="shared" si="12"/>
        <v>51.290347999999994</v>
      </c>
      <c r="N66" s="136">
        <v>11.466810000000001</v>
      </c>
      <c r="O66" s="30"/>
      <c r="P66" s="30"/>
    </row>
    <row r="67" spans="1:20" ht="35.25" customHeight="1">
      <c r="A67" s="205"/>
      <c r="B67" s="297" t="s">
        <v>916</v>
      </c>
      <c r="C67" s="297"/>
      <c r="D67" s="297"/>
      <c r="E67" s="297"/>
      <c r="F67" s="297"/>
      <c r="G67" s="297"/>
      <c r="H67" s="297"/>
      <c r="I67" s="298"/>
      <c r="J67" s="173">
        <v>2019</v>
      </c>
      <c r="K67" s="174">
        <v>0.4</v>
      </c>
      <c r="L67" s="132">
        <v>121</v>
      </c>
      <c r="M67" s="219">
        <f t="shared" si="4"/>
        <v>101.96274</v>
      </c>
      <c r="N67" s="136">
        <v>66.443680000000001</v>
      </c>
      <c r="O67" s="30"/>
      <c r="P67" s="30"/>
    </row>
    <row r="68" spans="1:20" ht="32.25" customHeight="1">
      <c r="A68" s="205"/>
      <c r="B68" s="297" t="s">
        <v>917</v>
      </c>
      <c r="C68" s="297"/>
      <c r="D68" s="297"/>
      <c r="E68" s="297"/>
      <c r="F68" s="297"/>
      <c r="G68" s="297"/>
      <c r="H68" s="297"/>
      <c r="I68" s="298"/>
      <c r="J68" s="173">
        <v>2019</v>
      </c>
      <c r="K68" s="174">
        <v>0.4</v>
      </c>
      <c r="L68" s="132">
        <v>310</v>
      </c>
      <c r="M68" s="219">
        <f t="shared" si="4"/>
        <v>101.96274</v>
      </c>
      <c r="N68" s="136">
        <v>183.65915000000001</v>
      </c>
      <c r="O68" s="30"/>
      <c r="P68" s="30"/>
    </row>
    <row r="69" spans="1:20" s="26" customFormat="1" ht="33.75" customHeight="1">
      <c r="A69" s="203"/>
      <c r="B69" s="297" t="s">
        <v>918</v>
      </c>
      <c r="C69" s="297"/>
      <c r="D69" s="297"/>
      <c r="E69" s="297"/>
      <c r="F69" s="297"/>
      <c r="G69" s="297"/>
      <c r="H69" s="297"/>
      <c r="I69" s="298"/>
      <c r="J69" s="173">
        <v>2019</v>
      </c>
      <c r="K69" s="174">
        <v>0.4</v>
      </c>
      <c r="L69" s="153">
        <v>33</v>
      </c>
      <c r="M69" s="219">
        <f t="shared" si="4"/>
        <v>101.96274</v>
      </c>
      <c r="N69" s="345">
        <v>14.08642</v>
      </c>
      <c r="O69" s="31"/>
      <c r="P69" s="31"/>
      <c r="R69" s="27"/>
      <c r="T69" s="28"/>
    </row>
    <row r="70" spans="1:20" ht="34.5" customHeight="1">
      <c r="A70" s="205"/>
      <c r="B70" s="297" t="s">
        <v>919</v>
      </c>
      <c r="C70" s="297"/>
      <c r="D70" s="297"/>
      <c r="E70" s="297"/>
      <c r="F70" s="297"/>
      <c r="G70" s="297"/>
      <c r="H70" s="297"/>
      <c r="I70" s="298"/>
      <c r="J70" s="173">
        <v>2019</v>
      </c>
      <c r="K70" s="174">
        <v>0.4</v>
      </c>
      <c r="L70" s="175">
        <v>90</v>
      </c>
      <c r="M70" s="219">
        <f t="shared" si="4"/>
        <v>101.96274</v>
      </c>
      <c r="N70" s="182">
        <v>43.173830000000002</v>
      </c>
      <c r="O70" s="30"/>
      <c r="P70" s="30"/>
    </row>
    <row r="71" spans="1:20" ht="35.25" customHeight="1">
      <c r="A71" s="205"/>
      <c r="B71" s="297" t="s">
        <v>920</v>
      </c>
      <c r="C71" s="297"/>
      <c r="D71" s="297"/>
      <c r="E71" s="297"/>
      <c r="F71" s="297"/>
      <c r="G71" s="297"/>
      <c r="H71" s="297"/>
      <c r="I71" s="298"/>
      <c r="J71" s="173">
        <v>2019</v>
      </c>
      <c r="K71" s="174">
        <v>0.4</v>
      </c>
      <c r="L71" s="175">
        <v>30</v>
      </c>
      <c r="M71" s="219">
        <f t="shared" si="4"/>
        <v>101.96274</v>
      </c>
      <c r="N71" s="182">
        <v>12.5182</v>
      </c>
      <c r="O71" s="30"/>
      <c r="P71" s="30"/>
    </row>
    <row r="72" spans="1:20" ht="27.75" customHeight="1">
      <c r="A72" s="205"/>
      <c r="B72" s="297" t="s">
        <v>921</v>
      </c>
      <c r="C72" s="297"/>
      <c r="D72" s="297"/>
      <c r="E72" s="297"/>
      <c r="F72" s="297"/>
      <c r="G72" s="297"/>
      <c r="H72" s="297"/>
      <c r="I72" s="298"/>
      <c r="J72" s="173">
        <v>2019</v>
      </c>
      <c r="K72" s="174">
        <v>0.4</v>
      </c>
      <c r="L72" s="175">
        <v>60</v>
      </c>
      <c r="M72" s="219">
        <f t="shared" si="4"/>
        <v>101.96274</v>
      </c>
      <c r="N72" s="182">
        <v>35.557989999999997</v>
      </c>
      <c r="O72" s="30"/>
      <c r="P72" s="30"/>
    </row>
    <row r="73" spans="1:20" ht="28.5" customHeight="1">
      <c r="A73" s="205"/>
      <c r="B73" s="297" t="s">
        <v>922</v>
      </c>
      <c r="C73" s="297"/>
      <c r="D73" s="297"/>
      <c r="E73" s="297"/>
      <c r="F73" s="297"/>
      <c r="G73" s="297"/>
      <c r="H73" s="297"/>
      <c r="I73" s="298"/>
      <c r="J73" s="173">
        <v>2019</v>
      </c>
      <c r="K73" s="174">
        <v>0.4</v>
      </c>
      <c r="L73" s="175">
        <v>280</v>
      </c>
      <c r="M73" s="219">
        <f t="shared" si="4"/>
        <v>101.96274</v>
      </c>
      <c r="N73" s="182">
        <v>134.42807999999999</v>
      </c>
      <c r="O73" s="30"/>
      <c r="P73" s="30"/>
    </row>
    <row r="74" spans="1:20" ht="29.25" customHeight="1">
      <c r="A74" s="205"/>
      <c r="B74" s="297" t="s">
        <v>923</v>
      </c>
      <c r="C74" s="297"/>
      <c r="D74" s="297"/>
      <c r="E74" s="297"/>
      <c r="F74" s="297"/>
      <c r="G74" s="297"/>
      <c r="H74" s="297"/>
      <c r="I74" s="298"/>
      <c r="J74" s="173">
        <v>2019</v>
      </c>
      <c r="K74" s="174">
        <v>0.4</v>
      </c>
      <c r="L74" s="175">
        <v>30</v>
      </c>
      <c r="M74" s="219">
        <f t="shared" ref="M74" si="13">83*0.38*0.94*1.73</f>
        <v>51.290347999999994</v>
      </c>
      <c r="N74" s="182">
        <v>20.068439999999999</v>
      </c>
      <c r="O74" s="30"/>
      <c r="P74" s="30"/>
    </row>
    <row r="75" spans="1:20" ht="27.75" customHeight="1">
      <c r="A75" s="205"/>
      <c r="B75" s="297" t="s">
        <v>924</v>
      </c>
      <c r="C75" s="297"/>
      <c r="D75" s="297"/>
      <c r="E75" s="297"/>
      <c r="F75" s="297"/>
      <c r="G75" s="297"/>
      <c r="H75" s="297"/>
      <c r="I75" s="298"/>
      <c r="J75" s="173">
        <v>2019</v>
      </c>
      <c r="K75" s="174">
        <v>0.4</v>
      </c>
      <c r="L75" s="175">
        <v>92</v>
      </c>
      <c r="M75" s="219">
        <f t="shared" si="4"/>
        <v>101.96274</v>
      </c>
      <c r="N75" s="182">
        <v>55.06615</v>
      </c>
      <c r="O75" s="30"/>
      <c r="P75" s="30"/>
    </row>
    <row r="76" spans="1:20" ht="31.5" customHeight="1">
      <c r="A76" s="205"/>
      <c r="B76" s="297" t="s">
        <v>925</v>
      </c>
      <c r="C76" s="297"/>
      <c r="D76" s="297"/>
      <c r="E76" s="297"/>
      <c r="F76" s="297"/>
      <c r="G76" s="297"/>
      <c r="H76" s="297"/>
      <c r="I76" s="298"/>
      <c r="J76" s="173">
        <v>2019</v>
      </c>
      <c r="K76" s="174">
        <v>0.4</v>
      </c>
      <c r="L76" s="175">
        <v>70</v>
      </c>
      <c r="M76" s="219">
        <f t="shared" si="4"/>
        <v>101.96274</v>
      </c>
      <c r="N76" s="182">
        <v>39.31908</v>
      </c>
      <c r="O76" s="30"/>
      <c r="P76" s="30"/>
    </row>
    <row r="77" spans="1:20" ht="27.75" customHeight="1">
      <c r="A77" s="205"/>
      <c r="B77" s="297" t="s">
        <v>926</v>
      </c>
      <c r="C77" s="297"/>
      <c r="D77" s="297"/>
      <c r="E77" s="297"/>
      <c r="F77" s="297"/>
      <c r="G77" s="297"/>
      <c r="H77" s="297"/>
      <c r="I77" s="298"/>
      <c r="J77" s="173">
        <v>2019</v>
      </c>
      <c r="K77" s="174">
        <v>0.4</v>
      </c>
      <c r="L77" s="175">
        <v>90</v>
      </c>
      <c r="M77" s="219">
        <f t="shared" ref="M77:M80" si="14">112*0.38*0.94*1.73</f>
        <v>69.211072000000001</v>
      </c>
      <c r="N77" s="182">
        <v>48.336060000000003</v>
      </c>
      <c r="O77" s="30"/>
      <c r="P77" s="30"/>
    </row>
    <row r="78" spans="1:20" ht="29.25" customHeight="1">
      <c r="A78" s="205"/>
      <c r="B78" s="297" t="s">
        <v>1029</v>
      </c>
      <c r="C78" s="297"/>
      <c r="D78" s="297"/>
      <c r="E78" s="297"/>
      <c r="F78" s="297"/>
      <c r="G78" s="297"/>
      <c r="H78" s="297"/>
      <c r="I78" s="298"/>
      <c r="J78" s="173">
        <v>2019</v>
      </c>
      <c r="K78" s="174">
        <v>0.4</v>
      </c>
      <c r="L78" s="175">
        <v>21</v>
      </c>
      <c r="M78" s="219">
        <f t="shared" si="14"/>
        <v>69.211072000000001</v>
      </c>
      <c r="N78" s="182">
        <v>10.80036</v>
      </c>
      <c r="O78" s="30"/>
      <c r="P78" s="30"/>
    </row>
    <row r="79" spans="1:20" ht="31.5" customHeight="1">
      <c r="A79" s="205"/>
      <c r="B79" s="297" t="s">
        <v>927</v>
      </c>
      <c r="C79" s="297"/>
      <c r="D79" s="297"/>
      <c r="E79" s="297"/>
      <c r="F79" s="297"/>
      <c r="G79" s="297"/>
      <c r="H79" s="297"/>
      <c r="I79" s="298"/>
      <c r="J79" s="173">
        <v>2019</v>
      </c>
      <c r="K79" s="174">
        <v>0.4</v>
      </c>
      <c r="L79" s="175">
        <v>18</v>
      </c>
      <c r="M79" s="219">
        <f t="shared" si="14"/>
        <v>69.211072000000001</v>
      </c>
      <c r="N79" s="182">
        <v>11.07812</v>
      </c>
      <c r="O79" s="30"/>
      <c r="P79" s="30"/>
    </row>
    <row r="80" spans="1:20" ht="27.75" customHeight="1">
      <c r="A80" s="205"/>
      <c r="B80" s="297" t="s">
        <v>928</v>
      </c>
      <c r="C80" s="297"/>
      <c r="D80" s="297"/>
      <c r="E80" s="297"/>
      <c r="F80" s="297"/>
      <c r="G80" s="297"/>
      <c r="H80" s="297"/>
      <c r="I80" s="298"/>
      <c r="J80" s="173">
        <v>2019</v>
      </c>
      <c r="K80" s="174">
        <v>0.4</v>
      </c>
      <c r="L80" s="175">
        <v>20</v>
      </c>
      <c r="M80" s="219">
        <f t="shared" si="14"/>
        <v>69.211072000000001</v>
      </c>
      <c r="N80" s="182">
        <v>11.281090000000001</v>
      </c>
      <c r="O80" s="32"/>
      <c r="P80" s="32"/>
    </row>
    <row r="81" spans="1:16" ht="27.75" customHeight="1">
      <c r="A81" s="205"/>
      <c r="B81" s="297" t="s">
        <v>929</v>
      </c>
      <c r="C81" s="297"/>
      <c r="D81" s="297"/>
      <c r="E81" s="297"/>
      <c r="F81" s="297"/>
      <c r="G81" s="297"/>
      <c r="H81" s="297"/>
      <c r="I81" s="298"/>
      <c r="J81" s="173">
        <v>2019</v>
      </c>
      <c r="K81" s="174">
        <v>0.4</v>
      </c>
      <c r="L81" s="175">
        <v>26</v>
      </c>
      <c r="M81" s="219">
        <f t="shared" ref="M81:M82" si="15">83*0.38*0.94*1.73</f>
        <v>51.290347999999994</v>
      </c>
      <c r="N81" s="182">
        <v>9.0951500000000003</v>
      </c>
      <c r="O81" s="30"/>
      <c r="P81" s="30"/>
    </row>
    <row r="82" spans="1:16" ht="31.5" customHeight="1">
      <c r="A82" s="205"/>
      <c r="B82" s="297" t="s">
        <v>930</v>
      </c>
      <c r="C82" s="297"/>
      <c r="D82" s="297"/>
      <c r="E82" s="297"/>
      <c r="F82" s="297"/>
      <c r="G82" s="297"/>
      <c r="H82" s="297"/>
      <c r="I82" s="298"/>
      <c r="J82" s="173">
        <v>2019</v>
      </c>
      <c r="K82" s="174">
        <v>0.4</v>
      </c>
      <c r="L82" s="175">
        <v>15</v>
      </c>
      <c r="M82" s="219">
        <f t="shared" si="15"/>
        <v>51.290347999999994</v>
      </c>
      <c r="N82" s="182">
        <v>9.4121799999999993</v>
      </c>
      <c r="O82" s="30"/>
      <c r="P82" s="30"/>
    </row>
    <row r="83" spans="1:16" ht="27.75" customHeight="1">
      <c r="A83" s="205"/>
      <c r="B83" s="297" t="s">
        <v>931</v>
      </c>
      <c r="C83" s="297"/>
      <c r="D83" s="297"/>
      <c r="E83" s="297"/>
      <c r="F83" s="297"/>
      <c r="G83" s="297"/>
      <c r="H83" s="297"/>
      <c r="I83" s="298"/>
      <c r="J83" s="173">
        <v>2019</v>
      </c>
      <c r="K83" s="174">
        <v>0.4</v>
      </c>
      <c r="L83" s="175">
        <v>436</v>
      </c>
      <c r="M83" s="219">
        <f t="shared" ref="M83:M84" si="16">138*0.38*0.94*1.73</f>
        <v>85.277927999999989</v>
      </c>
      <c r="N83" s="182">
        <v>224.88624999999999</v>
      </c>
      <c r="O83" s="30"/>
      <c r="P83" s="30"/>
    </row>
    <row r="84" spans="1:16" ht="31.5" customHeight="1">
      <c r="A84" s="205"/>
      <c r="B84" s="297" t="s">
        <v>932</v>
      </c>
      <c r="C84" s="297"/>
      <c r="D84" s="297"/>
      <c r="E84" s="297"/>
      <c r="F84" s="297"/>
      <c r="G84" s="297"/>
      <c r="H84" s="297"/>
      <c r="I84" s="298"/>
      <c r="J84" s="173">
        <v>2019</v>
      </c>
      <c r="K84" s="174">
        <v>0.4</v>
      </c>
      <c r="L84" s="175">
        <v>80</v>
      </c>
      <c r="M84" s="219">
        <f t="shared" si="16"/>
        <v>85.277927999999989</v>
      </c>
      <c r="N84" s="182">
        <v>56.465940000000003</v>
      </c>
      <c r="O84" s="30"/>
      <c r="P84" s="30"/>
    </row>
    <row r="85" spans="1:16" ht="28.5" customHeight="1">
      <c r="A85" s="205"/>
      <c r="B85" s="297" t="s">
        <v>933</v>
      </c>
      <c r="C85" s="297"/>
      <c r="D85" s="297"/>
      <c r="E85" s="297"/>
      <c r="F85" s="297"/>
      <c r="G85" s="297"/>
      <c r="H85" s="297"/>
      <c r="I85" s="298"/>
      <c r="J85" s="173">
        <v>2019</v>
      </c>
      <c r="K85" s="174">
        <v>0.4</v>
      </c>
      <c r="L85" s="175">
        <v>32</v>
      </c>
      <c r="M85" s="219">
        <f t="shared" ref="M85:M87" si="17">83*0.38*0.94*1.73</f>
        <v>51.290347999999994</v>
      </c>
      <c r="N85" s="182">
        <v>13.35182</v>
      </c>
      <c r="O85" s="30"/>
      <c r="P85" s="30"/>
    </row>
    <row r="86" spans="1:16" ht="30" customHeight="1">
      <c r="A86" s="205"/>
      <c r="B86" s="297" t="s">
        <v>934</v>
      </c>
      <c r="C86" s="297"/>
      <c r="D86" s="297"/>
      <c r="E86" s="297"/>
      <c r="F86" s="297"/>
      <c r="G86" s="297"/>
      <c r="H86" s="297"/>
      <c r="I86" s="298"/>
      <c r="J86" s="173">
        <v>2019</v>
      </c>
      <c r="K86" s="174">
        <v>0.4</v>
      </c>
      <c r="L86" s="175">
        <v>27</v>
      </c>
      <c r="M86" s="219">
        <f t="shared" si="17"/>
        <v>51.290347999999994</v>
      </c>
      <c r="N86" s="182">
        <v>10.919409999999999</v>
      </c>
      <c r="O86" s="30"/>
      <c r="P86" s="30"/>
    </row>
    <row r="87" spans="1:16" ht="29.25" customHeight="1">
      <c r="A87" s="205"/>
      <c r="B87" s="297" t="s">
        <v>935</v>
      </c>
      <c r="C87" s="297"/>
      <c r="D87" s="297"/>
      <c r="E87" s="297"/>
      <c r="F87" s="297"/>
      <c r="G87" s="297"/>
      <c r="H87" s="297"/>
      <c r="I87" s="298"/>
      <c r="J87" s="173">
        <v>2019</v>
      </c>
      <c r="K87" s="174">
        <v>0.4</v>
      </c>
      <c r="L87" s="184">
        <v>29</v>
      </c>
      <c r="M87" s="219">
        <f t="shared" si="17"/>
        <v>51.290347999999994</v>
      </c>
      <c r="N87" s="346">
        <v>9.2348599999999994</v>
      </c>
      <c r="O87" s="33"/>
      <c r="P87" s="33"/>
    </row>
    <row r="88" spans="1:16" ht="31.5" customHeight="1">
      <c r="A88" s="205"/>
      <c r="B88" s="297" t="s">
        <v>936</v>
      </c>
      <c r="C88" s="297"/>
      <c r="D88" s="297"/>
      <c r="E88" s="297"/>
      <c r="F88" s="297"/>
      <c r="G88" s="297"/>
      <c r="H88" s="297"/>
      <c r="I88" s="298"/>
      <c r="J88" s="173">
        <v>2019</v>
      </c>
      <c r="K88" s="174">
        <v>0.4</v>
      </c>
      <c r="L88" s="184">
        <v>855</v>
      </c>
      <c r="M88" s="219">
        <f t="shared" ref="M88" si="18">138*0.38*0.94*1.73</f>
        <v>85.277927999999989</v>
      </c>
      <c r="N88" s="186">
        <v>701.46484999999996</v>
      </c>
      <c r="O88" s="30"/>
      <c r="P88" s="30"/>
    </row>
    <row r="89" spans="1:16" ht="29.25" customHeight="1">
      <c r="A89" s="205"/>
      <c r="B89" s="297" t="s">
        <v>937</v>
      </c>
      <c r="C89" s="297"/>
      <c r="D89" s="297"/>
      <c r="E89" s="297"/>
      <c r="F89" s="297"/>
      <c r="G89" s="297"/>
      <c r="H89" s="297"/>
      <c r="I89" s="298"/>
      <c r="J89" s="173">
        <v>2019</v>
      </c>
      <c r="K89" s="174">
        <v>0.4</v>
      </c>
      <c r="L89" s="175">
        <v>94</v>
      </c>
      <c r="M89" s="219">
        <f t="shared" si="4"/>
        <v>101.96274</v>
      </c>
      <c r="N89" s="179">
        <v>57.176780000000001</v>
      </c>
      <c r="O89" s="30"/>
      <c r="P89" s="30"/>
    </row>
    <row r="90" spans="1:16" ht="29.25" customHeight="1">
      <c r="A90" s="205"/>
      <c r="B90" s="297" t="s">
        <v>938</v>
      </c>
      <c r="C90" s="297"/>
      <c r="D90" s="297"/>
      <c r="E90" s="297"/>
      <c r="F90" s="297"/>
      <c r="G90" s="297"/>
      <c r="H90" s="297"/>
      <c r="I90" s="298"/>
      <c r="J90" s="173">
        <v>2019</v>
      </c>
      <c r="K90" s="174">
        <v>0.4</v>
      </c>
      <c r="L90" s="175">
        <v>218</v>
      </c>
      <c r="M90" s="219">
        <f t="shared" si="4"/>
        <v>101.96274</v>
      </c>
      <c r="N90" s="179">
        <v>100.60728</v>
      </c>
      <c r="O90" s="30"/>
      <c r="P90" s="30"/>
    </row>
    <row r="91" spans="1:16" ht="28.5" customHeight="1">
      <c r="A91" s="205"/>
      <c r="B91" s="297" t="s">
        <v>939</v>
      </c>
      <c r="C91" s="297"/>
      <c r="D91" s="297"/>
      <c r="E91" s="297"/>
      <c r="F91" s="297"/>
      <c r="G91" s="297"/>
      <c r="H91" s="297"/>
      <c r="I91" s="298"/>
      <c r="J91" s="173">
        <v>2019</v>
      </c>
      <c r="K91" s="174">
        <v>0.4</v>
      </c>
      <c r="L91" s="175">
        <v>90</v>
      </c>
      <c r="M91" s="219">
        <f t="shared" ref="M91:M93" si="19">138*0.38*0.94*1.73</f>
        <v>85.277927999999989</v>
      </c>
      <c r="N91" s="179">
        <v>28.418310000000002</v>
      </c>
      <c r="O91" s="30"/>
      <c r="P91" s="30"/>
    </row>
    <row r="92" spans="1:16" ht="30" customHeight="1">
      <c r="A92" s="205"/>
      <c r="B92" s="297" t="s">
        <v>940</v>
      </c>
      <c r="C92" s="297"/>
      <c r="D92" s="297"/>
      <c r="E92" s="297"/>
      <c r="F92" s="297"/>
      <c r="G92" s="297"/>
      <c r="H92" s="297"/>
      <c r="I92" s="298"/>
      <c r="J92" s="173">
        <v>2019</v>
      </c>
      <c r="K92" s="174">
        <v>0.4</v>
      </c>
      <c r="L92" s="175">
        <v>68</v>
      </c>
      <c r="M92" s="219">
        <f t="shared" si="4"/>
        <v>101.96274</v>
      </c>
      <c r="N92" s="179">
        <v>36.316450000000003</v>
      </c>
      <c r="O92" s="30"/>
      <c r="P92" s="30"/>
    </row>
    <row r="93" spans="1:16" ht="29.25" customHeight="1">
      <c r="A93" s="205"/>
      <c r="B93" s="297" t="s">
        <v>941</v>
      </c>
      <c r="C93" s="297"/>
      <c r="D93" s="297"/>
      <c r="E93" s="297"/>
      <c r="F93" s="297"/>
      <c r="G93" s="297"/>
      <c r="H93" s="297"/>
      <c r="I93" s="298"/>
      <c r="J93" s="173">
        <v>2019</v>
      </c>
      <c r="K93" s="174">
        <v>0.4</v>
      </c>
      <c r="L93" s="175">
        <v>543</v>
      </c>
      <c r="M93" s="219">
        <f t="shared" si="19"/>
        <v>85.277927999999989</v>
      </c>
      <c r="N93" s="179">
        <v>261.36072000000001</v>
      </c>
      <c r="O93" s="30"/>
      <c r="P93" s="30"/>
    </row>
    <row r="94" spans="1:16" ht="27.75" customHeight="1">
      <c r="A94" s="205"/>
      <c r="B94" s="297" t="s">
        <v>942</v>
      </c>
      <c r="C94" s="297"/>
      <c r="D94" s="297"/>
      <c r="E94" s="297"/>
      <c r="F94" s="297"/>
      <c r="G94" s="297"/>
      <c r="H94" s="297"/>
      <c r="I94" s="298"/>
      <c r="J94" s="173">
        <v>2019</v>
      </c>
      <c r="K94" s="174">
        <v>0.4</v>
      </c>
      <c r="L94" s="175">
        <v>22</v>
      </c>
      <c r="M94" s="219">
        <f t="shared" ref="M94:M96" si="20">112*0.38*0.94*1.73</f>
        <v>69.211072000000001</v>
      </c>
      <c r="N94" s="179">
        <v>9.8122600000000002</v>
      </c>
      <c r="O94" s="30"/>
      <c r="P94" s="30"/>
    </row>
    <row r="95" spans="1:16" ht="30" customHeight="1">
      <c r="A95" s="205"/>
      <c r="B95" s="297" t="s">
        <v>943</v>
      </c>
      <c r="C95" s="297"/>
      <c r="D95" s="297"/>
      <c r="E95" s="297"/>
      <c r="F95" s="297"/>
      <c r="G95" s="297"/>
      <c r="H95" s="297"/>
      <c r="I95" s="298"/>
      <c r="J95" s="173">
        <v>2019</v>
      </c>
      <c r="K95" s="174">
        <v>0.4</v>
      </c>
      <c r="L95" s="175">
        <v>30</v>
      </c>
      <c r="M95" s="219">
        <f t="shared" ref="M95" si="21">83*0.38*0.94*1.73</f>
        <v>51.290347999999994</v>
      </c>
      <c r="N95" s="179">
        <v>12.860810000000001</v>
      </c>
      <c r="O95" s="30"/>
      <c r="P95" s="30"/>
    </row>
    <row r="96" spans="1:16" ht="29.25" customHeight="1">
      <c r="A96" s="205"/>
      <c r="B96" s="297" t="s">
        <v>944</v>
      </c>
      <c r="C96" s="297"/>
      <c r="D96" s="297"/>
      <c r="E96" s="297"/>
      <c r="F96" s="297"/>
      <c r="G96" s="297"/>
      <c r="H96" s="297"/>
      <c r="I96" s="298"/>
      <c r="J96" s="173">
        <v>2019</v>
      </c>
      <c r="K96" s="174">
        <v>0.4</v>
      </c>
      <c r="L96" s="175">
        <v>55</v>
      </c>
      <c r="M96" s="219">
        <f t="shared" si="20"/>
        <v>69.211072000000001</v>
      </c>
      <c r="N96" s="179">
        <v>21.765370000000001</v>
      </c>
      <c r="O96" s="30"/>
      <c r="P96" s="30"/>
    </row>
    <row r="97" spans="1:16" ht="29.25" customHeight="1">
      <c r="A97" s="205"/>
      <c r="B97" s="297" t="s">
        <v>1031</v>
      </c>
      <c r="C97" s="297"/>
      <c r="D97" s="297"/>
      <c r="E97" s="297"/>
      <c r="F97" s="297"/>
      <c r="G97" s="297"/>
      <c r="H97" s="297"/>
      <c r="I97" s="298"/>
      <c r="J97" s="173">
        <v>2019</v>
      </c>
      <c r="K97" s="174">
        <v>0.4</v>
      </c>
      <c r="L97" s="175">
        <v>22</v>
      </c>
      <c r="M97" s="219">
        <f t="shared" ref="M97:M98" si="22">83*0.38*0.94*1.73</f>
        <v>51.290347999999994</v>
      </c>
      <c r="N97" s="179">
        <v>10.23424</v>
      </c>
      <c r="O97" s="30"/>
      <c r="P97" s="30"/>
    </row>
    <row r="98" spans="1:16" ht="32.25" customHeight="1">
      <c r="A98" s="205"/>
      <c r="B98" s="297" t="s">
        <v>945</v>
      </c>
      <c r="C98" s="297"/>
      <c r="D98" s="297"/>
      <c r="E98" s="297"/>
      <c r="F98" s="297"/>
      <c r="G98" s="297"/>
      <c r="H98" s="297"/>
      <c r="I98" s="298"/>
      <c r="J98" s="173">
        <v>2019</v>
      </c>
      <c r="K98" s="174">
        <v>0.4</v>
      </c>
      <c r="L98" s="175">
        <v>34</v>
      </c>
      <c r="M98" s="219">
        <f t="shared" si="22"/>
        <v>51.290347999999994</v>
      </c>
      <c r="N98" s="179">
        <v>11.37372</v>
      </c>
      <c r="O98" s="30"/>
      <c r="P98" s="30"/>
    </row>
    <row r="99" spans="1:16" ht="30.75" customHeight="1">
      <c r="A99" s="205"/>
      <c r="B99" s="297" t="s">
        <v>946</v>
      </c>
      <c r="C99" s="297"/>
      <c r="D99" s="297"/>
      <c r="E99" s="297"/>
      <c r="F99" s="297"/>
      <c r="G99" s="297"/>
      <c r="H99" s="297"/>
      <c r="I99" s="298"/>
      <c r="J99" s="173">
        <v>2019</v>
      </c>
      <c r="K99" s="174">
        <v>0.4</v>
      </c>
      <c r="L99" s="175">
        <v>40</v>
      </c>
      <c r="M99" s="219">
        <f t="shared" ref="M99:M101" si="23">138*0.38*0.94*1.73</f>
        <v>85.277927999999989</v>
      </c>
      <c r="N99" s="179">
        <v>22.663</v>
      </c>
      <c r="O99" s="30"/>
      <c r="P99" s="30"/>
    </row>
    <row r="100" spans="1:16" ht="36.75" customHeight="1">
      <c r="A100" s="205"/>
      <c r="B100" s="297" t="s">
        <v>947</v>
      </c>
      <c r="C100" s="297"/>
      <c r="D100" s="297"/>
      <c r="E100" s="297"/>
      <c r="F100" s="297"/>
      <c r="G100" s="297"/>
      <c r="H100" s="297"/>
      <c r="I100" s="298"/>
      <c r="J100" s="173">
        <v>2019</v>
      </c>
      <c r="K100" s="174">
        <v>0.4</v>
      </c>
      <c r="L100" s="175">
        <v>35</v>
      </c>
      <c r="M100" s="219">
        <f t="shared" si="23"/>
        <v>85.277927999999989</v>
      </c>
      <c r="N100" s="179">
        <v>16.13719</v>
      </c>
      <c r="O100" s="30"/>
      <c r="P100" s="30"/>
    </row>
    <row r="101" spans="1:16" ht="28.5" customHeight="1">
      <c r="A101" s="205"/>
      <c r="B101" s="297" t="s">
        <v>948</v>
      </c>
      <c r="C101" s="297"/>
      <c r="D101" s="297"/>
      <c r="E101" s="297"/>
      <c r="F101" s="297"/>
      <c r="G101" s="297"/>
      <c r="H101" s="297"/>
      <c r="I101" s="298"/>
      <c r="J101" s="173">
        <v>2019</v>
      </c>
      <c r="K101" s="174">
        <v>0.4</v>
      </c>
      <c r="L101" s="175">
        <v>238</v>
      </c>
      <c r="M101" s="219">
        <f t="shared" si="23"/>
        <v>85.277927999999989</v>
      </c>
      <c r="N101" s="179">
        <v>140.35529</v>
      </c>
      <c r="O101" s="30"/>
      <c r="P101" s="30"/>
    </row>
    <row r="102" spans="1:16" ht="28.5" customHeight="1">
      <c r="A102" s="205"/>
      <c r="B102" s="297" t="s">
        <v>949</v>
      </c>
      <c r="C102" s="297"/>
      <c r="D102" s="297"/>
      <c r="E102" s="297"/>
      <c r="F102" s="297"/>
      <c r="G102" s="297"/>
      <c r="H102" s="297"/>
      <c r="I102" s="298"/>
      <c r="J102" s="173">
        <v>2019</v>
      </c>
      <c r="K102" s="174">
        <v>0.4</v>
      </c>
      <c r="L102" s="175">
        <v>130</v>
      </c>
      <c r="M102" s="219">
        <f t="shared" ref="M102:M165" si="24">165*0.38*0.94*1.73</f>
        <v>101.96274</v>
      </c>
      <c r="N102" s="179">
        <v>63.436360000000001</v>
      </c>
      <c r="O102" s="30"/>
      <c r="P102" s="30"/>
    </row>
    <row r="103" spans="1:16" ht="31.5" customHeight="1">
      <c r="A103" s="205"/>
      <c r="B103" s="297" t="s">
        <v>950</v>
      </c>
      <c r="C103" s="297"/>
      <c r="D103" s="297"/>
      <c r="E103" s="297"/>
      <c r="F103" s="297"/>
      <c r="G103" s="297"/>
      <c r="H103" s="297"/>
      <c r="I103" s="298"/>
      <c r="J103" s="173">
        <v>2019</v>
      </c>
      <c r="K103" s="174">
        <v>0.4</v>
      </c>
      <c r="L103" s="175">
        <v>90</v>
      </c>
      <c r="M103" s="219">
        <f t="shared" si="24"/>
        <v>101.96274</v>
      </c>
      <c r="N103" s="179">
        <v>42.562869999999997</v>
      </c>
      <c r="O103" s="30"/>
      <c r="P103" s="30"/>
    </row>
    <row r="104" spans="1:16" ht="30" customHeight="1">
      <c r="A104" s="205"/>
      <c r="B104" s="297" t="s">
        <v>951</v>
      </c>
      <c r="C104" s="297"/>
      <c r="D104" s="297"/>
      <c r="E104" s="297"/>
      <c r="F104" s="297"/>
      <c r="G104" s="297"/>
      <c r="H104" s="297"/>
      <c r="I104" s="298"/>
      <c r="J104" s="173">
        <v>2019</v>
      </c>
      <c r="K104" s="174">
        <v>0.4</v>
      </c>
      <c r="L104" s="175">
        <v>130</v>
      </c>
      <c r="M104" s="219">
        <f t="shared" si="24"/>
        <v>101.96274</v>
      </c>
      <c r="N104" s="179">
        <v>72.504450000000006</v>
      </c>
      <c r="O104" s="30"/>
      <c r="P104" s="30"/>
    </row>
    <row r="105" spans="1:16" ht="27" customHeight="1">
      <c r="A105" s="205"/>
      <c r="B105" s="297" t="s">
        <v>952</v>
      </c>
      <c r="C105" s="297"/>
      <c r="D105" s="297"/>
      <c r="E105" s="297"/>
      <c r="F105" s="297"/>
      <c r="G105" s="297"/>
      <c r="H105" s="297"/>
      <c r="I105" s="298"/>
      <c r="J105" s="173">
        <v>2019</v>
      </c>
      <c r="K105" s="174">
        <v>0.4</v>
      </c>
      <c r="L105" s="175">
        <v>25</v>
      </c>
      <c r="M105" s="219">
        <f t="shared" ref="M105:M111" si="25">112*0.38*0.94*1.73</f>
        <v>69.211072000000001</v>
      </c>
      <c r="N105" s="179">
        <v>10.5177</v>
      </c>
      <c r="O105" s="30"/>
      <c r="P105" s="30"/>
    </row>
    <row r="106" spans="1:16" ht="30" customHeight="1">
      <c r="A106" s="205"/>
      <c r="B106" s="297" t="s">
        <v>953</v>
      </c>
      <c r="C106" s="297"/>
      <c r="D106" s="297"/>
      <c r="E106" s="297"/>
      <c r="F106" s="297"/>
      <c r="G106" s="297"/>
      <c r="H106" s="297"/>
      <c r="I106" s="298"/>
      <c r="J106" s="173">
        <v>2019</v>
      </c>
      <c r="K106" s="174">
        <v>0.4</v>
      </c>
      <c r="L106" s="175">
        <v>30</v>
      </c>
      <c r="M106" s="219">
        <f t="shared" si="24"/>
        <v>101.96274</v>
      </c>
      <c r="N106" s="179">
        <v>16.057929999999999</v>
      </c>
      <c r="O106" s="30"/>
      <c r="P106" s="30"/>
    </row>
    <row r="107" spans="1:16" ht="29.25" customHeight="1">
      <c r="A107" s="205"/>
      <c r="B107" s="297" t="s">
        <v>954</v>
      </c>
      <c r="C107" s="297"/>
      <c r="D107" s="297"/>
      <c r="E107" s="297"/>
      <c r="F107" s="297"/>
      <c r="G107" s="297"/>
      <c r="H107" s="297"/>
      <c r="I107" s="298"/>
      <c r="J107" s="173">
        <v>2019</v>
      </c>
      <c r="K107" s="174">
        <v>0.4</v>
      </c>
      <c r="L107" s="175">
        <v>37</v>
      </c>
      <c r="M107" s="219">
        <f t="shared" si="25"/>
        <v>69.211072000000001</v>
      </c>
      <c r="N107" s="179">
        <v>10.74305</v>
      </c>
      <c r="O107" s="30"/>
      <c r="P107" s="30"/>
    </row>
    <row r="108" spans="1:16" ht="28.5" customHeight="1">
      <c r="A108" s="205"/>
      <c r="B108" s="297" t="s">
        <v>955</v>
      </c>
      <c r="C108" s="297"/>
      <c r="D108" s="297"/>
      <c r="E108" s="297"/>
      <c r="F108" s="297"/>
      <c r="G108" s="297"/>
      <c r="H108" s="297"/>
      <c r="I108" s="298"/>
      <c r="J108" s="173">
        <v>2019</v>
      </c>
      <c r="K108" s="174">
        <v>0.4</v>
      </c>
      <c r="L108" s="175">
        <v>82</v>
      </c>
      <c r="M108" s="219">
        <f t="shared" ref="M108" si="26">138*0.38*0.94*1.73</f>
        <v>85.277927999999989</v>
      </c>
      <c r="N108" s="179">
        <v>46.840319999999998</v>
      </c>
      <c r="O108" s="30"/>
      <c r="P108" s="30"/>
    </row>
    <row r="109" spans="1:16" ht="28.5" customHeight="1">
      <c r="A109" s="205"/>
      <c r="B109" s="297" t="s">
        <v>956</v>
      </c>
      <c r="C109" s="297"/>
      <c r="D109" s="297"/>
      <c r="E109" s="297"/>
      <c r="F109" s="297"/>
      <c r="G109" s="297"/>
      <c r="H109" s="297"/>
      <c r="I109" s="298"/>
      <c r="J109" s="173">
        <v>2019</v>
      </c>
      <c r="K109" s="174">
        <v>0.4</v>
      </c>
      <c r="L109" s="175">
        <v>440</v>
      </c>
      <c r="M109" s="219">
        <f t="shared" si="25"/>
        <v>69.211072000000001</v>
      </c>
      <c r="N109" s="179">
        <v>253.46564000000001</v>
      </c>
      <c r="O109" s="30"/>
      <c r="P109" s="30"/>
    </row>
    <row r="110" spans="1:16" ht="30" customHeight="1">
      <c r="A110" s="205"/>
      <c r="B110" s="297" t="s">
        <v>957</v>
      </c>
      <c r="C110" s="297"/>
      <c r="D110" s="297"/>
      <c r="E110" s="297"/>
      <c r="F110" s="297"/>
      <c r="G110" s="297"/>
      <c r="H110" s="297"/>
      <c r="I110" s="298"/>
      <c r="J110" s="173">
        <v>2019</v>
      </c>
      <c r="K110" s="174">
        <v>0.4</v>
      </c>
      <c r="L110" s="175">
        <v>67</v>
      </c>
      <c r="M110" s="219">
        <f t="shared" si="24"/>
        <v>101.96274</v>
      </c>
      <c r="N110" s="179">
        <v>29.908560000000001</v>
      </c>
      <c r="O110" s="30"/>
      <c r="P110" s="30"/>
    </row>
    <row r="111" spans="1:16" ht="29.25" customHeight="1">
      <c r="A111" s="205"/>
      <c r="B111" s="297" t="s">
        <v>958</v>
      </c>
      <c r="C111" s="297"/>
      <c r="D111" s="297"/>
      <c r="E111" s="297"/>
      <c r="F111" s="297"/>
      <c r="G111" s="297"/>
      <c r="H111" s="297"/>
      <c r="I111" s="298"/>
      <c r="J111" s="173">
        <v>2019</v>
      </c>
      <c r="K111" s="174">
        <v>0.4</v>
      </c>
      <c r="L111" s="175">
        <v>25</v>
      </c>
      <c r="M111" s="219">
        <f t="shared" si="25"/>
        <v>69.211072000000001</v>
      </c>
      <c r="N111" s="179">
        <v>17.07536</v>
      </c>
      <c r="O111" s="30"/>
      <c r="P111" s="30"/>
    </row>
    <row r="112" spans="1:16" ht="29.25" customHeight="1">
      <c r="A112" s="205"/>
      <c r="B112" s="297" t="s">
        <v>959</v>
      </c>
      <c r="C112" s="297"/>
      <c r="D112" s="297"/>
      <c r="E112" s="297"/>
      <c r="F112" s="297"/>
      <c r="G112" s="297"/>
      <c r="H112" s="297"/>
      <c r="I112" s="298"/>
      <c r="J112" s="173">
        <v>2019</v>
      </c>
      <c r="K112" s="174">
        <v>0.4</v>
      </c>
      <c r="L112" s="175">
        <v>60</v>
      </c>
      <c r="M112" s="219">
        <f t="shared" si="24"/>
        <v>101.96274</v>
      </c>
      <c r="N112" s="179">
        <v>46.694879999999998</v>
      </c>
      <c r="O112" s="30"/>
      <c r="P112" s="30"/>
    </row>
    <row r="113" spans="1:16" ht="28.5" customHeight="1">
      <c r="A113" s="205"/>
      <c r="B113" s="297" t="s">
        <v>960</v>
      </c>
      <c r="C113" s="297"/>
      <c r="D113" s="297"/>
      <c r="E113" s="297"/>
      <c r="F113" s="297"/>
      <c r="G113" s="297"/>
      <c r="H113" s="297"/>
      <c r="I113" s="298"/>
      <c r="J113" s="173">
        <v>2019</v>
      </c>
      <c r="K113" s="174">
        <v>0.4</v>
      </c>
      <c r="L113" s="175">
        <v>25</v>
      </c>
      <c r="M113" s="219">
        <f t="shared" ref="M113" si="27">83*0.38*0.94*1.73</f>
        <v>51.290347999999994</v>
      </c>
      <c r="N113" s="179">
        <v>14.776400000000001</v>
      </c>
      <c r="O113" s="30"/>
      <c r="P113" s="30"/>
    </row>
    <row r="114" spans="1:16" ht="28.5" customHeight="1">
      <c r="A114" s="205"/>
      <c r="B114" s="297" t="s">
        <v>961</v>
      </c>
      <c r="C114" s="297"/>
      <c r="D114" s="297"/>
      <c r="E114" s="297"/>
      <c r="F114" s="297"/>
      <c r="G114" s="297"/>
      <c r="H114" s="297"/>
      <c r="I114" s="298"/>
      <c r="J114" s="173">
        <v>2019</v>
      </c>
      <c r="K114" s="174">
        <v>0.4</v>
      </c>
      <c r="L114" s="175">
        <v>30</v>
      </c>
      <c r="M114" s="219">
        <f t="shared" ref="M114" si="28">112*0.38*0.94*1.73</f>
        <v>69.211072000000001</v>
      </c>
      <c r="N114" s="179">
        <v>16.344159999999999</v>
      </c>
      <c r="O114" s="30"/>
      <c r="P114" s="30"/>
    </row>
    <row r="115" spans="1:16" ht="30.75" customHeight="1">
      <c r="A115" s="205"/>
      <c r="B115" s="297" t="s">
        <v>962</v>
      </c>
      <c r="C115" s="297"/>
      <c r="D115" s="297"/>
      <c r="E115" s="297"/>
      <c r="F115" s="297"/>
      <c r="G115" s="297"/>
      <c r="H115" s="297"/>
      <c r="I115" s="298"/>
      <c r="J115" s="173">
        <v>2019</v>
      </c>
      <c r="K115" s="174">
        <v>0.4</v>
      </c>
      <c r="L115" s="175">
        <v>120</v>
      </c>
      <c r="M115" s="219">
        <f t="shared" si="24"/>
        <v>101.96274</v>
      </c>
      <c r="N115" s="179">
        <v>78.268420000000006</v>
      </c>
      <c r="O115" s="30"/>
      <c r="P115" s="30"/>
    </row>
    <row r="116" spans="1:16" ht="30" customHeight="1">
      <c r="A116" s="205"/>
      <c r="B116" s="297" t="s">
        <v>963</v>
      </c>
      <c r="C116" s="297"/>
      <c r="D116" s="297"/>
      <c r="E116" s="297"/>
      <c r="F116" s="297"/>
      <c r="G116" s="297"/>
      <c r="H116" s="297"/>
      <c r="I116" s="298"/>
      <c r="J116" s="173">
        <v>2019</v>
      </c>
      <c r="K116" s="174">
        <v>0.4</v>
      </c>
      <c r="L116" s="175">
        <v>85</v>
      </c>
      <c r="M116" s="219">
        <f t="shared" si="24"/>
        <v>101.96274</v>
      </c>
      <c r="N116" s="179">
        <v>56.505769999999998</v>
      </c>
      <c r="O116" s="30"/>
      <c r="P116" s="30"/>
    </row>
    <row r="117" spans="1:16" ht="35.25" customHeight="1">
      <c r="A117" s="205"/>
      <c r="B117" s="297" t="s">
        <v>964</v>
      </c>
      <c r="C117" s="297"/>
      <c r="D117" s="297"/>
      <c r="E117" s="297"/>
      <c r="F117" s="297"/>
      <c r="G117" s="297"/>
      <c r="H117" s="297"/>
      <c r="I117" s="298"/>
      <c r="J117" s="173">
        <v>2019</v>
      </c>
      <c r="K117" s="174">
        <v>0.4</v>
      </c>
      <c r="L117" s="175">
        <v>25</v>
      </c>
      <c r="M117" s="219">
        <f t="shared" ref="M117:M119" si="29">83*0.38*0.94*1.73</f>
        <v>51.290347999999994</v>
      </c>
      <c r="N117" s="179">
        <v>13.14087</v>
      </c>
      <c r="O117" s="30"/>
      <c r="P117" s="30"/>
    </row>
    <row r="118" spans="1:16" ht="28.5" customHeight="1">
      <c r="A118" s="205"/>
      <c r="B118" s="297" t="s">
        <v>965</v>
      </c>
      <c r="C118" s="297"/>
      <c r="D118" s="297"/>
      <c r="E118" s="297"/>
      <c r="F118" s="297"/>
      <c r="G118" s="297"/>
      <c r="H118" s="297"/>
      <c r="I118" s="298"/>
      <c r="J118" s="173">
        <v>2019</v>
      </c>
      <c r="K118" s="174">
        <v>0.4</v>
      </c>
      <c r="L118" s="175">
        <v>223</v>
      </c>
      <c r="M118" s="219">
        <f t="shared" si="24"/>
        <v>101.96274</v>
      </c>
      <c r="N118" s="179">
        <v>165.93141</v>
      </c>
      <c r="O118" s="30"/>
      <c r="P118" s="30"/>
    </row>
    <row r="119" spans="1:16" ht="29.25" customHeight="1">
      <c r="A119" s="205"/>
      <c r="B119" s="297" t="s">
        <v>966</v>
      </c>
      <c r="C119" s="297"/>
      <c r="D119" s="297"/>
      <c r="E119" s="297"/>
      <c r="F119" s="297"/>
      <c r="G119" s="297"/>
      <c r="H119" s="297"/>
      <c r="I119" s="298"/>
      <c r="J119" s="173">
        <v>2019</v>
      </c>
      <c r="K119" s="174">
        <v>0.4</v>
      </c>
      <c r="L119" s="175">
        <v>16</v>
      </c>
      <c r="M119" s="219">
        <f t="shared" si="29"/>
        <v>51.290347999999994</v>
      </c>
      <c r="N119" s="179">
        <v>11.540889999999999</v>
      </c>
      <c r="O119" s="30"/>
      <c r="P119" s="30"/>
    </row>
    <row r="120" spans="1:16" ht="26.25" customHeight="1">
      <c r="A120" s="205"/>
      <c r="B120" s="297" t="s">
        <v>967</v>
      </c>
      <c r="C120" s="297"/>
      <c r="D120" s="297"/>
      <c r="E120" s="297"/>
      <c r="F120" s="297"/>
      <c r="G120" s="297"/>
      <c r="H120" s="297"/>
      <c r="I120" s="298"/>
      <c r="J120" s="173">
        <v>2019</v>
      </c>
      <c r="K120" s="174">
        <v>0.4</v>
      </c>
      <c r="L120" s="175">
        <v>130</v>
      </c>
      <c r="M120" s="219">
        <f t="shared" ref="M120" si="30">112*0.38*0.94*1.73</f>
        <v>69.211072000000001</v>
      </c>
      <c r="N120" s="179">
        <v>69.198849999999993</v>
      </c>
      <c r="O120" s="30"/>
      <c r="P120" s="30"/>
    </row>
    <row r="121" spans="1:16" ht="27" customHeight="1">
      <c r="A121" s="205"/>
      <c r="B121" s="297" t="s">
        <v>968</v>
      </c>
      <c r="C121" s="297"/>
      <c r="D121" s="297"/>
      <c r="E121" s="297"/>
      <c r="F121" s="297"/>
      <c r="G121" s="297"/>
      <c r="H121" s="297"/>
      <c r="I121" s="298"/>
      <c r="J121" s="173">
        <v>2019</v>
      </c>
      <c r="K121" s="174">
        <v>0.4</v>
      </c>
      <c r="L121" s="175">
        <v>40</v>
      </c>
      <c r="M121" s="219">
        <f t="shared" ref="M121:M123" si="31">138*0.38*0.94*1.73</f>
        <v>85.277927999999989</v>
      </c>
      <c r="N121" s="179">
        <v>51.187280000000001</v>
      </c>
      <c r="O121" s="30"/>
      <c r="P121" s="30"/>
    </row>
    <row r="122" spans="1:16" ht="27.75" customHeight="1">
      <c r="A122" s="205"/>
      <c r="B122" s="297" t="s">
        <v>969</v>
      </c>
      <c r="C122" s="297"/>
      <c r="D122" s="297"/>
      <c r="E122" s="297"/>
      <c r="F122" s="297"/>
      <c r="G122" s="297"/>
      <c r="H122" s="297"/>
      <c r="I122" s="298"/>
      <c r="J122" s="173">
        <v>2019</v>
      </c>
      <c r="K122" s="174">
        <v>0.4</v>
      </c>
      <c r="L122" s="175">
        <v>170</v>
      </c>
      <c r="M122" s="219">
        <f t="shared" si="24"/>
        <v>101.96274</v>
      </c>
      <c r="N122" s="179">
        <v>128.55198999999999</v>
      </c>
      <c r="O122" s="30"/>
      <c r="P122" s="30"/>
    </row>
    <row r="123" spans="1:16" ht="40.5" customHeight="1">
      <c r="A123" s="205"/>
      <c r="B123" s="297" t="s">
        <v>970</v>
      </c>
      <c r="C123" s="297"/>
      <c r="D123" s="297"/>
      <c r="E123" s="297"/>
      <c r="F123" s="297"/>
      <c r="G123" s="297"/>
      <c r="H123" s="297"/>
      <c r="I123" s="298"/>
      <c r="J123" s="173">
        <v>2019</v>
      </c>
      <c r="K123" s="174">
        <v>0.4</v>
      </c>
      <c r="L123" s="175">
        <v>30</v>
      </c>
      <c r="M123" s="219">
        <f t="shared" si="31"/>
        <v>85.277927999999989</v>
      </c>
      <c r="N123" s="179">
        <v>21.91506</v>
      </c>
      <c r="O123" s="30"/>
      <c r="P123" s="30"/>
    </row>
    <row r="124" spans="1:16" ht="33" customHeight="1">
      <c r="A124" s="205"/>
      <c r="B124" s="297" t="s">
        <v>971</v>
      </c>
      <c r="C124" s="297"/>
      <c r="D124" s="297"/>
      <c r="E124" s="297"/>
      <c r="F124" s="297"/>
      <c r="G124" s="297"/>
      <c r="H124" s="297"/>
      <c r="I124" s="298"/>
      <c r="J124" s="173">
        <v>2019</v>
      </c>
      <c r="K124" s="174">
        <v>0.4</v>
      </c>
      <c r="L124" s="175">
        <v>45</v>
      </c>
      <c r="M124" s="219">
        <f t="shared" ref="M124" si="32">112*0.38*0.94*1.73</f>
        <v>69.211072000000001</v>
      </c>
      <c r="N124" s="179">
        <v>24.55621</v>
      </c>
      <c r="O124" s="30"/>
      <c r="P124" s="30"/>
    </row>
    <row r="125" spans="1:16" ht="27.75" customHeight="1">
      <c r="A125" s="205"/>
      <c r="B125" s="297" t="s">
        <v>972</v>
      </c>
      <c r="C125" s="297"/>
      <c r="D125" s="297"/>
      <c r="E125" s="297"/>
      <c r="F125" s="297"/>
      <c r="G125" s="297"/>
      <c r="H125" s="297"/>
      <c r="I125" s="298"/>
      <c r="J125" s="173">
        <v>2019</v>
      </c>
      <c r="K125" s="174">
        <v>0.4</v>
      </c>
      <c r="L125" s="175">
        <v>165</v>
      </c>
      <c r="M125" s="219">
        <f t="shared" si="24"/>
        <v>101.96274</v>
      </c>
      <c r="N125" s="179">
        <v>106.99097</v>
      </c>
      <c r="O125" s="30"/>
      <c r="P125" s="30"/>
    </row>
    <row r="126" spans="1:16" ht="28.5" customHeight="1">
      <c r="A126" s="205"/>
      <c r="B126" s="297" t="s">
        <v>973</v>
      </c>
      <c r="C126" s="297"/>
      <c r="D126" s="297"/>
      <c r="E126" s="297"/>
      <c r="F126" s="297"/>
      <c r="G126" s="297"/>
      <c r="H126" s="297"/>
      <c r="I126" s="298"/>
      <c r="J126" s="173">
        <v>2019</v>
      </c>
      <c r="K126" s="174">
        <v>0.4</v>
      </c>
      <c r="L126" s="175">
        <v>240</v>
      </c>
      <c r="M126" s="219">
        <f t="shared" si="24"/>
        <v>101.96274</v>
      </c>
      <c r="N126" s="179">
        <v>109.48215</v>
      </c>
      <c r="O126" s="30"/>
      <c r="P126" s="30"/>
    </row>
    <row r="127" spans="1:16" ht="27.75" customHeight="1">
      <c r="A127" s="205"/>
      <c r="B127" s="297" t="s">
        <v>974</v>
      </c>
      <c r="C127" s="297"/>
      <c r="D127" s="297"/>
      <c r="E127" s="297"/>
      <c r="F127" s="297"/>
      <c r="G127" s="297"/>
      <c r="H127" s="297"/>
      <c r="I127" s="298"/>
      <c r="J127" s="173">
        <v>2019</v>
      </c>
      <c r="K127" s="174">
        <v>0.4</v>
      </c>
      <c r="L127" s="175">
        <v>188</v>
      </c>
      <c r="M127" s="219">
        <f t="shared" si="24"/>
        <v>101.96274</v>
      </c>
      <c r="N127" s="179">
        <v>94.511790000000005</v>
      </c>
      <c r="O127" s="30"/>
      <c r="P127" s="30"/>
    </row>
    <row r="128" spans="1:16" ht="27.75" customHeight="1">
      <c r="A128" s="205"/>
      <c r="B128" s="297" t="s">
        <v>975</v>
      </c>
      <c r="C128" s="297"/>
      <c r="D128" s="297"/>
      <c r="E128" s="297"/>
      <c r="F128" s="297"/>
      <c r="G128" s="297"/>
      <c r="H128" s="297"/>
      <c r="I128" s="298"/>
      <c r="J128" s="173">
        <v>2019</v>
      </c>
      <c r="K128" s="174">
        <v>0.4</v>
      </c>
      <c r="L128" s="175">
        <v>317</v>
      </c>
      <c r="M128" s="219">
        <f t="shared" si="24"/>
        <v>101.96274</v>
      </c>
      <c r="N128" s="179">
        <v>208.86689000000001</v>
      </c>
      <c r="O128" s="30"/>
      <c r="P128" s="30"/>
    </row>
    <row r="129" spans="1:19" ht="27.75" customHeight="1">
      <c r="A129" s="205"/>
      <c r="B129" s="297" t="s">
        <v>1032</v>
      </c>
      <c r="C129" s="297"/>
      <c r="D129" s="297"/>
      <c r="E129" s="297"/>
      <c r="F129" s="297"/>
      <c r="G129" s="297"/>
      <c r="H129" s="297"/>
      <c r="I129" s="298"/>
      <c r="J129" s="173">
        <v>2019</v>
      </c>
      <c r="K129" s="174">
        <v>0.4</v>
      </c>
      <c r="L129" s="175">
        <v>2441</v>
      </c>
      <c r="M129" s="219">
        <f t="shared" si="24"/>
        <v>101.96274</v>
      </c>
      <c r="N129" s="179">
        <v>2187.3427299999998</v>
      </c>
      <c r="O129" s="30"/>
      <c r="P129" s="30"/>
    </row>
    <row r="130" spans="1:19" ht="27.75" customHeight="1">
      <c r="A130" s="205"/>
      <c r="B130" s="297" t="s">
        <v>988</v>
      </c>
      <c r="C130" s="297"/>
      <c r="D130" s="297"/>
      <c r="E130" s="297"/>
      <c r="F130" s="297"/>
      <c r="G130" s="297"/>
      <c r="H130" s="297"/>
      <c r="I130" s="298"/>
      <c r="J130" s="173">
        <v>2019</v>
      </c>
      <c r="K130" s="174">
        <v>0.4</v>
      </c>
      <c r="L130" s="175">
        <v>148</v>
      </c>
      <c r="M130" s="219">
        <f t="shared" si="24"/>
        <v>101.96274</v>
      </c>
      <c r="N130" s="179">
        <v>287.19067000000001</v>
      </c>
      <c r="O130" s="30"/>
      <c r="P130" s="30"/>
    </row>
    <row r="131" spans="1:19" ht="27.75" customHeight="1">
      <c r="A131" s="205"/>
      <c r="B131" s="297" t="s">
        <v>991</v>
      </c>
      <c r="C131" s="297"/>
      <c r="D131" s="297"/>
      <c r="E131" s="297"/>
      <c r="F131" s="297"/>
      <c r="G131" s="297"/>
      <c r="H131" s="297"/>
      <c r="I131" s="298"/>
      <c r="J131" s="173">
        <v>2019</v>
      </c>
      <c r="K131" s="174">
        <v>0.4</v>
      </c>
      <c r="L131" s="175">
        <v>189</v>
      </c>
      <c r="M131" s="219">
        <f t="shared" si="24"/>
        <v>101.96274</v>
      </c>
      <c r="N131" s="179">
        <v>136.63677999999999</v>
      </c>
      <c r="O131" s="30"/>
      <c r="P131" s="30"/>
    </row>
    <row r="132" spans="1:19" ht="27.75" customHeight="1">
      <c r="A132" s="205"/>
      <c r="B132" s="297" t="s">
        <v>993</v>
      </c>
      <c r="C132" s="297"/>
      <c r="D132" s="297"/>
      <c r="E132" s="297"/>
      <c r="F132" s="297"/>
      <c r="G132" s="297"/>
      <c r="H132" s="297"/>
      <c r="I132" s="298"/>
      <c r="J132" s="173">
        <v>2019</v>
      </c>
      <c r="K132" s="174">
        <v>0.4</v>
      </c>
      <c r="L132" s="175">
        <v>153</v>
      </c>
      <c r="M132" s="219">
        <f t="shared" si="24"/>
        <v>101.96274</v>
      </c>
      <c r="N132" s="179">
        <v>184.00572</v>
      </c>
      <c r="O132" s="30"/>
      <c r="P132" s="30"/>
    </row>
    <row r="133" spans="1:19" ht="27.75" customHeight="1">
      <c r="A133" s="205" t="s">
        <v>877</v>
      </c>
      <c r="B133" s="340" t="s">
        <v>1009</v>
      </c>
      <c r="C133" s="341"/>
      <c r="D133" s="341"/>
      <c r="E133" s="341"/>
      <c r="F133" s="341"/>
      <c r="G133" s="341"/>
      <c r="H133" s="341"/>
      <c r="I133" s="342"/>
      <c r="J133" s="130"/>
      <c r="K133" s="131"/>
      <c r="L133" s="132"/>
      <c r="M133" s="343"/>
      <c r="N133" s="149">
        <f>SUM(N134:N165)/SUM(L134:L165)*1000</f>
        <v>253.1766355140187</v>
      </c>
      <c r="O133" s="31" t="s">
        <v>494</v>
      </c>
      <c r="P133" s="36"/>
      <c r="Q133" s="16"/>
      <c r="S133" s="16"/>
    </row>
    <row r="134" spans="1:19" ht="26.25" customHeight="1">
      <c r="A134" s="205"/>
      <c r="B134" s="297" t="s">
        <v>976</v>
      </c>
      <c r="C134" s="297"/>
      <c r="D134" s="297"/>
      <c r="E134" s="297"/>
      <c r="F134" s="297"/>
      <c r="G134" s="297"/>
      <c r="H134" s="297"/>
      <c r="I134" s="298"/>
      <c r="J134" s="173">
        <v>2019</v>
      </c>
      <c r="K134" s="174">
        <v>0.4</v>
      </c>
      <c r="L134" s="175">
        <v>30</v>
      </c>
      <c r="M134" s="219">
        <f t="shared" ref="M134" si="33">83*0.38*0.94*1.73</f>
        <v>51.290347999999994</v>
      </c>
      <c r="N134" s="179">
        <v>1.7324999999999999</v>
      </c>
      <c r="O134" s="37"/>
      <c r="P134" s="37"/>
    </row>
    <row r="135" spans="1:19" ht="25.5" customHeight="1">
      <c r="A135" s="205"/>
      <c r="B135" s="297" t="s">
        <v>977</v>
      </c>
      <c r="C135" s="297"/>
      <c r="D135" s="297"/>
      <c r="E135" s="297"/>
      <c r="F135" s="297"/>
      <c r="G135" s="297"/>
      <c r="H135" s="297"/>
      <c r="I135" s="298"/>
      <c r="J135" s="173">
        <v>2019</v>
      </c>
      <c r="K135" s="174">
        <v>0.4</v>
      </c>
      <c r="L135" s="175">
        <v>100</v>
      </c>
      <c r="M135" s="219">
        <f>138*0.38*0.94*1.73</f>
        <v>85.277927999999989</v>
      </c>
      <c r="N135" s="179">
        <v>18.368950000000002</v>
      </c>
      <c r="O135" s="37"/>
      <c r="P135" s="37"/>
    </row>
    <row r="136" spans="1:19" ht="28.5" customHeight="1">
      <c r="A136" s="205"/>
      <c r="B136" s="297" t="s">
        <v>978</v>
      </c>
      <c r="C136" s="297"/>
      <c r="D136" s="297"/>
      <c r="E136" s="297"/>
      <c r="F136" s="297"/>
      <c r="G136" s="297"/>
      <c r="H136" s="297"/>
      <c r="I136" s="298"/>
      <c r="J136" s="173">
        <v>2019</v>
      </c>
      <c r="K136" s="174">
        <v>0.4</v>
      </c>
      <c r="L136" s="175">
        <v>100</v>
      </c>
      <c r="M136" s="219">
        <f>112*0.38*0.94*1.73</f>
        <v>69.211072000000001</v>
      </c>
      <c r="N136" s="179">
        <v>7.4052699999999998</v>
      </c>
      <c r="O136" s="37"/>
      <c r="P136" s="37"/>
    </row>
    <row r="137" spans="1:19" ht="26.25" customHeight="1">
      <c r="A137" s="205"/>
      <c r="B137" s="297" t="s">
        <v>979</v>
      </c>
      <c r="C137" s="297"/>
      <c r="D137" s="297"/>
      <c r="E137" s="297"/>
      <c r="F137" s="297"/>
      <c r="G137" s="297"/>
      <c r="H137" s="297"/>
      <c r="I137" s="298"/>
      <c r="J137" s="173">
        <v>2019</v>
      </c>
      <c r="K137" s="174">
        <v>0.4</v>
      </c>
      <c r="L137" s="175">
        <v>199</v>
      </c>
      <c r="M137" s="219">
        <f t="shared" si="24"/>
        <v>101.96274</v>
      </c>
      <c r="N137" s="179">
        <v>37.375529999999998</v>
      </c>
      <c r="O137" s="37"/>
      <c r="P137" s="37"/>
    </row>
    <row r="138" spans="1:19" ht="27" customHeight="1">
      <c r="A138" s="205"/>
      <c r="B138" s="297" t="s">
        <v>980</v>
      </c>
      <c r="C138" s="297"/>
      <c r="D138" s="297"/>
      <c r="E138" s="297"/>
      <c r="F138" s="297"/>
      <c r="G138" s="297"/>
      <c r="H138" s="297"/>
      <c r="I138" s="298"/>
      <c r="J138" s="173">
        <v>2019</v>
      </c>
      <c r="K138" s="174">
        <v>0.4</v>
      </c>
      <c r="L138" s="175">
        <v>243</v>
      </c>
      <c r="M138" s="219">
        <f t="shared" si="24"/>
        <v>101.96274</v>
      </c>
      <c r="N138" s="179">
        <v>42.5991</v>
      </c>
      <c r="O138" s="37"/>
      <c r="P138" s="37"/>
    </row>
    <row r="139" spans="1:19" ht="26.25" customHeight="1">
      <c r="A139" s="205"/>
      <c r="B139" s="297" t="s">
        <v>981</v>
      </c>
      <c r="C139" s="297"/>
      <c r="D139" s="297"/>
      <c r="E139" s="297"/>
      <c r="F139" s="297"/>
      <c r="G139" s="297"/>
      <c r="H139" s="297"/>
      <c r="I139" s="298"/>
      <c r="J139" s="173">
        <v>2019</v>
      </c>
      <c r="K139" s="174">
        <v>0.4</v>
      </c>
      <c r="L139" s="175">
        <v>30</v>
      </c>
      <c r="M139" s="219">
        <f t="shared" si="24"/>
        <v>101.96274</v>
      </c>
      <c r="N139" s="179">
        <v>15.35496</v>
      </c>
      <c r="O139" s="37"/>
      <c r="P139" s="37"/>
    </row>
    <row r="140" spans="1:19" ht="26.25" customHeight="1">
      <c r="A140" s="205"/>
      <c r="B140" s="297" t="s">
        <v>982</v>
      </c>
      <c r="C140" s="297"/>
      <c r="D140" s="297"/>
      <c r="E140" s="297"/>
      <c r="F140" s="297"/>
      <c r="G140" s="297"/>
      <c r="H140" s="297"/>
      <c r="I140" s="298"/>
      <c r="J140" s="173">
        <v>2019</v>
      </c>
      <c r="K140" s="174">
        <v>0.4</v>
      </c>
      <c r="L140" s="175">
        <v>63</v>
      </c>
      <c r="M140" s="219">
        <f t="shared" ref="M140" si="34">138*0.38*0.94*1.73</f>
        <v>85.277927999999989</v>
      </c>
      <c r="N140" s="179">
        <v>10.5967</v>
      </c>
      <c r="O140" s="37"/>
      <c r="P140" s="37"/>
    </row>
    <row r="141" spans="1:19" ht="26.25" customHeight="1">
      <c r="A141" s="205"/>
      <c r="B141" s="324" t="s">
        <v>1011</v>
      </c>
      <c r="C141" s="297"/>
      <c r="D141" s="297"/>
      <c r="E141" s="297"/>
      <c r="F141" s="297"/>
      <c r="G141" s="297"/>
      <c r="H141" s="297"/>
      <c r="I141" s="298"/>
      <c r="J141" s="173">
        <v>2019</v>
      </c>
      <c r="K141" s="174">
        <v>0.4</v>
      </c>
      <c r="L141" s="175">
        <v>19</v>
      </c>
      <c r="M141" s="219">
        <f t="shared" ref="M141" si="35">83*0.38*0.94*1.73</f>
        <v>51.290347999999994</v>
      </c>
      <c r="N141" s="179">
        <v>2.0386199999999999</v>
      </c>
      <c r="O141" s="37"/>
      <c r="P141" s="37"/>
    </row>
    <row r="142" spans="1:19" ht="26.25" customHeight="1">
      <c r="A142" s="205"/>
      <c r="B142" s="324" t="s">
        <v>1013</v>
      </c>
      <c r="C142" s="297"/>
      <c r="D142" s="297"/>
      <c r="E142" s="297"/>
      <c r="F142" s="297"/>
      <c r="G142" s="297"/>
      <c r="H142" s="297"/>
      <c r="I142" s="298"/>
      <c r="J142" s="173">
        <v>2019</v>
      </c>
      <c r="K142" s="174">
        <v>0.4</v>
      </c>
      <c r="L142" s="175">
        <v>289</v>
      </c>
      <c r="M142" s="219">
        <f t="shared" si="24"/>
        <v>101.96274</v>
      </c>
      <c r="N142" s="179">
        <v>188.86579</v>
      </c>
      <c r="O142" s="37"/>
      <c r="P142" s="37"/>
    </row>
    <row r="143" spans="1:19" ht="26.25" customHeight="1">
      <c r="A143" s="205"/>
      <c r="B143" s="324" t="s">
        <v>1012</v>
      </c>
      <c r="C143" s="297"/>
      <c r="D143" s="297"/>
      <c r="E143" s="297"/>
      <c r="F143" s="297"/>
      <c r="G143" s="297"/>
      <c r="H143" s="297"/>
      <c r="I143" s="298"/>
      <c r="J143" s="173">
        <v>2019</v>
      </c>
      <c r="K143" s="174">
        <v>0.4</v>
      </c>
      <c r="L143" s="175">
        <v>20</v>
      </c>
      <c r="M143" s="219">
        <f t="shared" si="24"/>
        <v>101.96274</v>
      </c>
      <c r="N143" s="179">
        <v>27.762160000000002</v>
      </c>
      <c r="O143" s="37"/>
      <c r="P143" s="37"/>
    </row>
    <row r="144" spans="1:19" ht="26.25" customHeight="1">
      <c r="A144" s="205"/>
      <c r="B144" s="297" t="s">
        <v>983</v>
      </c>
      <c r="C144" s="297"/>
      <c r="D144" s="297"/>
      <c r="E144" s="297"/>
      <c r="F144" s="297"/>
      <c r="G144" s="297"/>
      <c r="H144" s="297"/>
      <c r="I144" s="298"/>
      <c r="J144" s="173">
        <v>2019</v>
      </c>
      <c r="K144" s="174">
        <v>0.4</v>
      </c>
      <c r="L144" s="175">
        <v>193</v>
      </c>
      <c r="M144" s="219">
        <f t="shared" si="24"/>
        <v>101.96274</v>
      </c>
      <c r="N144" s="179">
        <v>34.675930000000001</v>
      </c>
      <c r="O144" s="37"/>
      <c r="P144" s="37"/>
    </row>
    <row r="145" spans="1:16" ht="26.25" customHeight="1">
      <c r="A145" s="205"/>
      <c r="B145" s="324" t="s">
        <v>1014</v>
      </c>
      <c r="C145" s="297"/>
      <c r="D145" s="297"/>
      <c r="E145" s="297"/>
      <c r="F145" s="297"/>
      <c r="G145" s="297"/>
      <c r="H145" s="297"/>
      <c r="I145" s="298"/>
      <c r="J145" s="173">
        <v>2019</v>
      </c>
      <c r="K145" s="174">
        <v>0.4</v>
      </c>
      <c r="L145" s="175">
        <v>89</v>
      </c>
      <c r="M145" s="219">
        <f t="shared" ref="M145:M146" si="36">138*0.38*0.94*1.73</f>
        <v>85.277927999999989</v>
      </c>
      <c r="N145" s="179">
        <v>10.784979999999999</v>
      </c>
      <c r="O145" s="37"/>
      <c r="P145" s="37"/>
    </row>
    <row r="146" spans="1:16" ht="26.25" customHeight="1">
      <c r="A146" s="205"/>
      <c r="B146" s="324" t="s">
        <v>1015</v>
      </c>
      <c r="C146" s="297"/>
      <c r="D146" s="297"/>
      <c r="E146" s="297"/>
      <c r="F146" s="297"/>
      <c r="G146" s="297"/>
      <c r="H146" s="297"/>
      <c r="I146" s="298"/>
      <c r="J146" s="173">
        <v>2019</v>
      </c>
      <c r="K146" s="174">
        <v>0.4</v>
      </c>
      <c r="L146" s="175">
        <v>51</v>
      </c>
      <c r="M146" s="219">
        <f t="shared" si="36"/>
        <v>85.277927999999989</v>
      </c>
      <c r="N146" s="179">
        <v>10.275359999999999</v>
      </c>
      <c r="O146" s="37"/>
      <c r="P146" s="37"/>
    </row>
    <row r="147" spans="1:16" ht="26.25" customHeight="1">
      <c r="A147" s="205"/>
      <c r="B147" s="324" t="s">
        <v>1016</v>
      </c>
      <c r="C147" s="297"/>
      <c r="D147" s="297"/>
      <c r="E147" s="297"/>
      <c r="F147" s="297"/>
      <c r="G147" s="297"/>
      <c r="H147" s="297"/>
      <c r="I147" s="298"/>
      <c r="J147" s="173">
        <v>2019</v>
      </c>
      <c r="K147" s="174">
        <v>0.4</v>
      </c>
      <c r="L147" s="175">
        <v>30</v>
      </c>
      <c r="M147" s="219">
        <f t="shared" si="24"/>
        <v>101.96274</v>
      </c>
      <c r="N147" s="179">
        <v>16.953040000000001</v>
      </c>
      <c r="O147" s="37"/>
      <c r="P147" s="37"/>
    </row>
    <row r="148" spans="1:16" ht="26.25" customHeight="1">
      <c r="A148" s="205"/>
      <c r="B148" s="324" t="s">
        <v>1017</v>
      </c>
      <c r="C148" s="297"/>
      <c r="D148" s="297"/>
      <c r="E148" s="297"/>
      <c r="F148" s="297"/>
      <c r="G148" s="297"/>
      <c r="H148" s="297"/>
      <c r="I148" s="298"/>
      <c r="J148" s="173">
        <v>2019</v>
      </c>
      <c r="K148" s="174">
        <v>0.4</v>
      </c>
      <c r="L148" s="175">
        <v>460</v>
      </c>
      <c r="M148" s="219">
        <f>112*0.38*0.94*1.73</f>
        <v>69.211072000000001</v>
      </c>
      <c r="N148" s="179">
        <v>33.134709999999998</v>
      </c>
      <c r="O148" s="37"/>
      <c r="P148" s="37"/>
    </row>
    <row r="149" spans="1:16" ht="26.25" customHeight="1">
      <c r="A149" s="205"/>
      <c r="B149" s="324" t="s">
        <v>1018</v>
      </c>
      <c r="C149" s="297"/>
      <c r="D149" s="297"/>
      <c r="E149" s="297"/>
      <c r="F149" s="297"/>
      <c r="G149" s="297"/>
      <c r="H149" s="297"/>
      <c r="I149" s="298"/>
      <c r="J149" s="173">
        <v>2019</v>
      </c>
      <c r="K149" s="174">
        <v>0.4</v>
      </c>
      <c r="L149" s="175">
        <v>42</v>
      </c>
      <c r="M149" s="219">
        <f>112*0.38*0.94*1.73</f>
        <v>69.211072000000001</v>
      </c>
      <c r="N149" s="179">
        <v>4.3408100000000003</v>
      </c>
      <c r="O149" s="37"/>
      <c r="P149" s="37"/>
    </row>
    <row r="150" spans="1:16" ht="26.25" customHeight="1">
      <c r="A150" s="205"/>
      <c r="B150" s="324" t="s">
        <v>1019</v>
      </c>
      <c r="C150" s="297"/>
      <c r="D150" s="297"/>
      <c r="E150" s="297"/>
      <c r="F150" s="297"/>
      <c r="G150" s="297"/>
      <c r="H150" s="297"/>
      <c r="I150" s="298"/>
      <c r="J150" s="173">
        <v>2019</v>
      </c>
      <c r="K150" s="174">
        <v>0.4</v>
      </c>
      <c r="L150" s="175">
        <v>241</v>
      </c>
      <c r="M150" s="219">
        <f t="shared" ref="M150" si="37">138*0.38*0.94*1.73</f>
        <v>85.277927999999989</v>
      </c>
      <c r="N150" s="179">
        <v>54.224379999999996</v>
      </c>
      <c r="O150" s="37"/>
      <c r="P150" s="37"/>
    </row>
    <row r="151" spans="1:16" ht="26.25" customHeight="1">
      <c r="A151" s="205"/>
      <c r="B151" s="324" t="s">
        <v>1021</v>
      </c>
      <c r="C151" s="297"/>
      <c r="D151" s="297"/>
      <c r="E151" s="297"/>
      <c r="F151" s="297"/>
      <c r="G151" s="297"/>
      <c r="H151" s="297"/>
      <c r="I151" s="298"/>
      <c r="J151" s="173">
        <v>2019</v>
      </c>
      <c r="K151" s="174">
        <v>0.4</v>
      </c>
      <c r="L151" s="175">
        <v>139</v>
      </c>
      <c r="M151" s="219">
        <f t="shared" si="24"/>
        <v>101.96274</v>
      </c>
      <c r="N151" s="179">
        <v>34.016080000000002</v>
      </c>
      <c r="O151" s="37"/>
      <c r="P151" s="37"/>
    </row>
    <row r="152" spans="1:16" ht="26.25" customHeight="1">
      <c r="A152" s="205"/>
      <c r="B152" s="324" t="s">
        <v>1022</v>
      </c>
      <c r="C152" s="297"/>
      <c r="D152" s="297"/>
      <c r="E152" s="297"/>
      <c r="F152" s="297"/>
      <c r="G152" s="297"/>
      <c r="H152" s="297"/>
      <c r="I152" s="298"/>
      <c r="J152" s="173">
        <v>2019</v>
      </c>
      <c r="K152" s="174">
        <v>0.4</v>
      </c>
      <c r="L152" s="175">
        <v>35</v>
      </c>
      <c r="M152" s="219">
        <f t="shared" si="24"/>
        <v>101.96274</v>
      </c>
      <c r="N152" s="179">
        <v>7.6196400000000004</v>
      </c>
      <c r="O152" s="37"/>
      <c r="P152" s="37"/>
    </row>
    <row r="153" spans="1:16" ht="26.25" customHeight="1">
      <c r="A153" s="205"/>
      <c r="B153" s="324" t="s">
        <v>1023</v>
      </c>
      <c r="C153" s="297"/>
      <c r="D153" s="297"/>
      <c r="E153" s="297"/>
      <c r="F153" s="297"/>
      <c r="G153" s="297"/>
      <c r="H153" s="297"/>
      <c r="I153" s="298"/>
      <c r="J153" s="173">
        <v>2019</v>
      </c>
      <c r="K153" s="174">
        <v>0.4</v>
      </c>
      <c r="L153" s="175">
        <v>151</v>
      </c>
      <c r="M153" s="219">
        <f t="shared" si="24"/>
        <v>101.96274</v>
      </c>
      <c r="N153" s="179">
        <v>32.57873</v>
      </c>
      <c r="O153" s="37"/>
      <c r="P153" s="37"/>
    </row>
    <row r="154" spans="1:16" ht="27" customHeight="1">
      <c r="A154" s="205"/>
      <c r="B154" s="297" t="s">
        <v>992</v>
      </c>
      <c r="C154" s="297"/>
      <c r="D154" s="297"/>
      <c r="E154" s="297"/>
      <c r="F154" s="297"/>
      <c r="G154" s="297"/>
      <c r="H154" s="297"/>
      <c r="I154" s="298"/>
      <c r="J154" s="173">
        <v>2019</v>
      </c>
      <c r="K154" s="174">
        <v>0.4</v>
      </c>
      <c r="L154" s="175">
        <v>37</v>
      </c>
      <c r="M154" s="219">
        <f t="shared" si="24"/>
        <v>101.96274</v>
      </c>
      <c r="N154" s="179">
        <v>110.87363000000001</v>
      </c>
      <c r="O154" s="37"/>
      <c r="P154" s="37"/>
    </row>
    <row r="155" spans="1:16" ht="27" customHeight="1">
      <c r="A155" s="205"/>
      <c r="B155" s="324" t="s">
        <v>1025</v>
      </c>
      <c r="C155" s="297"/>
      <c r="D155" s="297"/>
      <c r="E155" s="297"/>
      <c r="F155" s="297"/>
      <c r="G155" s="297"/>
      <c r="H155" s="297"/>
      <c r="I155" s="298"/>
      <c r="J155" s="173">
        <v>2019</v>
      </c>
      <c r="K155" s="174">
        <v>0.4</v>
      </c>
      <c r="L155" s="175">
        <v>336</v>
      </c>
      <c r="M155" s="219">
        <f t="shared" si="24"/>
        <v>101.96274</v>
      </c>
      <c r="N155" s="179">
        <v>57.087359999999997</v>
      </c>
      <c r="O155" s="37"/>
      <c r="P155" s="37"/>
    </row>
    <row r="156" spans="1:16" ht="27" customHeight="1">
      <c r="A156" s="205"/>
      <c r="B156" s="324" t="s">
        <v>1027</v>
      </c>
      <c r="C156" s="297"/>
      <c r="D156" s="297"/>
      <c r="E156" s="297"/>
      <c r="F156" s="297"/>
      <c r="G156" s="297"/>
      <c r="H156" s="297"/>
      <c r="I156" s="298"/>
      <c r="J156" s="173">
        <v>2019</v>
      </c>
      <c r="K156" s="174">
        <v>0.4</v>
      </c>
      <c r="L156" s="175">
        <v>14</v>
      </c>
      <c r="M156" s="219">
        <f>112*0.38*0.94*1.73</f>
        <v>69.211072000000001</v>
      </c>
      <c r="N156" s="179">
        <v>2.3931800000000001</v>
      </c>
      <c r="O156" s="37"/>
      <c r="P156" s="37"/>
    </row>
    <row r="157" spans="1:16" ht="27" customHeight="1">
      <c r="A157" s="205"/>
      <c r="B157" s="324" t="s">
        <v>1026</v>
      </c>
      <c r="C157" s="297"/>
      <c r="D157" s="297"/>
      <c r="E157" s="297"/>
      <c r="F157" s="297"/>
      <c r="G157" s="297"/>
      <c r="H157" s="297"/>
      <c r="I157" s="298"/>
      <c r="J157" s="173">
        <v>2019</v>
      </c>
      <c r="K157" s="174">
        <v>0.4</v>
      </c>
      <c r="L157" s="175">
        <v>183</v>
      </c>
      <c r="M157" s="219">
        <f t="shared" si="24"/>
        <v>101.96274</v>
      </c>
      <c r="N157" s="179">
        <v>38.19914</v>
      </c>
      <c r="O157" s="37"/>
      <c r="P157" s="37"/>
    </row>
    <row r="158" spans="1:16" ht="27" customHeight="1">
      <c r="A158" s="205"/>
      <c r="B158" s="324" t="s">
        <v>1028</v>
      </c>
      <c r="C158" s="297"/>
      <c r="D158" s="297"/>
      <c r="E158" s="297"/>
      <c r="F158" s="297"/>
      <c r="G158" s="297"/>
      <c r="H158" s="297"/>
      <c r="I158" s="298"/>
      <c r="J158" s="173">
        <v>2019</v>
      </c>
      <c r="K158" s="174">
        <v>0.4</v>
      </c>
      <c r="L158" s="175">
        <v>27</v>
      </c>
      <c r="M158" s="219">
        <f t="shared" ref="M158" si="38">83*0.38*0.94*1.73</f>
        <v>51.290347999999994</v>
      </c>
      <c r="N158" s="179">
        <v>17.023630000000001</v>
      </c>
      <c r="O158" s="37"/>
      <c r="P158" s="37"/>
    </row>
    <row r="159" spans="1:16" ht="27" customHeight="1">
      <c r="A159" s="205"/>
      <c r="B159" s="324" t="s">
        <v>1033</v>
      </c>
      <c r="C159" s="297"/>
      <c r="D159" s="297"/>
      <c r="E159" s="297"/>
      <c r="F159" s="297"/>
      <c r="G159" s="297"/>
      <c r="H159" s="297"/>
      <c r="I159" s="298"/>
      <c r="J159" s="173">
        <v>2019</v>
      </c>
      <c r="K159" s="174">
        <v>0.4</v>
      </c>
      <c r="L159" s="175">
        <v>61</v>
      </c>
      <c r="M159" s="219">
        <f t="shared" si="24"/>
        <v>101.96274</v>
      </c>
      <c r="N159" s="179">
        <v>12.810779999999999</v>
      </c>
      <c r="O159" s="37"/>
      <c r="P159" s="37"/>
    </row>
    <row r="160" spans="1:16" ht="30.75" customHeight="1">
      <c r="A160" s="205"/>
      <c r="B160" s="324" t="s">
        <v>1034</v>
      </c>
      <c r="C160" s="297"/>
      <c r="D160" s="297"/>
      <c r="E160" s="297"/>
      <c r="F160" s="297"/>
      <c r="G160" s="297"/>
      <c r="H160" s="297"/>
      <c r="I160" s="298"/>
      <c r="J160" s="173">
        <v>2019</v>
      </c>
      <c r="K160" s="174">
        <v>0.4</v>
      </c>
      <c r="L160" s="175">
        <v>91</v>
      </c>
      <c r="M160" s="219">
        <f t="shared" ref="M160" si="39">83*0.38*0.94*1.73</f>
        <v>51.290347999999994</v>
      </c>
      <c r="N160" s="179">
        <v>5.6041100000000004</v>
      </c>
      <c r="O160" s="37"/>
      <c r="P160" s="37"/>
    </row>
    <row r="161" spans="1:20" ht="30.75" customHeight="1">
      <c r="A161" s="205"/>
      <c r="B161" s="324" t="s">
        <v>1035</v>
      </c>
      <c r="C161" s="297"/>
      <c r="D161" s="297"/>
      <c r="E161" s="297"/>
      <c r="F161" s="297"/>
      <c r="G161" s="297"/>
      <c r="H161" s="297"/>
      <c r="I161" s="298"/>
      <c r="J161" s="173">
        <v>2019</v>
      </c>
      <c r="K161" s="174">
        <v>0.4</v>
      </c>
      <c r="L161" s="175">
        <v>170</v>
      </c>
      <c r="M161" s="219">
        <f>112*0.38*0.94*1.73</f>
        <v>69.211072000000001</v>
      </c>
      <c r="N161" s="179">
        <v>12.75464</v>
      </c>
      <c r="O161" s="37"/>
      <c r="P161" s="37"/>
    </row>
    <row r="162" spans="1:20" ht="30.75" customHeight="1">
      <c r="A162" s="205"/>
      <c r="B162" s="324" t="s">
        <v>1036</v>
      </c>
      <c r="C162" s="297"/>
      <c r="D162" s="297"/>
      <c r="E162" s="297"/>
      <c r="F162" s="297"/>
      <c r="G162" s="297"/>
      <c r="H162" s="297"/>
      <c r="I162" s="298"/>
      <c r="J162" s="173">
        <v>2019</v>
      </c>
      <c r="K162" s="174">
        <v>0.4</v>
      </c>
      <c r="L162" s="175">
        <v>25</v>
      </c>
      <c r="M162" s="219">
        <f>112*0.38*0.94*1.73</f>
        <v>69.211072000000001</v>
      </c>
      <c r="N162" s="179">
        <v>2.2344499999999998</v>
      </c>
      <c r="O162" s="37"/>
      <c r="P162" s="37"/>
    </row>
    <row r="163" spans="1:20" ht="30.75" customHeight="1">
      <c r="A163" s="205"/>
      <c r="B163" s="324" t="s">
        <v>1037</v>
      </c>
      <c r="C163" s="297"/>
      <c r="D163" s="297"/>
      <c r="E163" s="297"/>
      <c r="F163" s="297"/>
      <c r="G163" s="297"/>
      <c r="H163" s="297"/>
      <c r="I163" s="298"/>
      <c r="J163" s="173">
        <v>2019</v>
      </c>
      <c r="K163" s="174">
        <v>0.4</v>
      </c>
      <c r="L163" s="175">
        <v>30</v>
      </c>
      <c r="M163" s="219">
        <f>112*0.38*0.94*1.73</f>
        <v>69.211072000000001</v>
      </c>
      <c r="N163" s="179">
        <v>2.60988</v>
      </c>
      <c r="O163" s="37"/>
      <c r="P163" s="37"/>
    </row>
    <row r="164" spans="1:20" ht="30.75" customHeight="1">
      <c r="A164" s="205"/>
      <c r="B164" s="324" t="s">
        <v>1038</v>
      </c>
      <c r="C164" s="297"/>
      <c r="D164" s="297"/>
      <c r="E164" s="297"/>
      <c r="F164" s="297"/>
      <c r="G164" s="297"/>
      <c r="H164" s="297"/>
      <c r="I164" s="298"/>
      <c r="J164" s="173">
        <v>2019</v>
      </c>
      <c r="K164" s="174">
        <v>0.4</v>
      </c>
      <c r="L164" s="175">
        <v>18</v>
      </c>
      <c r="M164" s="219">
        <f t="shared" ref="M164" si="40">83*0.38*0.94*1.73</f>
        <v>51.290347999999994</v>
      </c>
      <c r="N164" s="179">
        <v>1.3907099999999999</v>
      </c>
      <c r="O164" s="37"/>
      <c r="P164" s="37"/>
    </row>
    <row r="165" spans="1:20" ht="24.75" customHeight="1">
      <c r="A165" s="205"/>
      <c r="B165" s="324" t="s">
        <v>1024</v>
      </c>
      <c r="C165" s="297"/>
      <c r="D165" s="297"/>
      <c r="E165" s="297"/>
      <c r="F165" s="297"/>
      <c r="G165" s="297"/>
      <c r="H165" s="297"/>
      <c r="I165" s="298"/>
      <c r="J165" s="173">
        <v>2019</v>
      </c>
      <c r="K165" s="174">
        <v>0.4</v>
      </c>
      <c r="L165" s="175">
        <v>15</v>
      </c>
      <c r="M165" s="219">
        <f t="shared" si="24"/>
        <v>101.96274</v>
      </c>
      <c r="N165" s="179">
        <v>40.281950000000002</v>
      </c>
      <c r="O165" s="37"/>
      <c r="P165" s="37"/>
    </row>
    <row r="166" spans="1:20" ht="25.5" customHeight="1">
      <c r="A166" s="205" t="s">
        <v>1006</v>
      </c>
      <c r="B166" s="347" t="s">
        <v>1010</v>
      </c>
      <c r="C166" s="348"/>
      <c r="D166" s="348"/>
      <c r="E166" s="348"/>
      <c r="F166" s="348"/>
      <c r="G166" s="348"/>
      <c r="H166" s="348"/>
      <c r="I166" s="349"/>
      <c r="J166" s="173"/>
      <c r="K166" s="178"/>
      <c r="L166" s="175"/>
      <c r="M166" s="219"/>
      <c r="N166" s="231">
        <f>N167/L167*1000</f>
        <v>68.952666666666659</v>
      </c>
      <c r="O166" s="31" t="s">
        <v>494</v>
      </c>
      <c r="P166" s="30"/>
      <c r="Q166" s="16" t="e">
        <f>$U$10*#REF!/#REF!</f>
        <v>#REF!</v>
      </c>
      <c r="R166" s="16">
        <f t="shared" ref="R166:R167" si="41">210.343*3.89</f>
        <v>818.23427000000004</v>
      </c>
      <c r="S166" s="16" t="e">
        <f t="shared" ref="S166:S167" si="42">Q166-R166</f>
        <v>#REF!</v>
      </c>
      <c r="T166" s="17" t="e">
        <f t="shared" ref="T166:T167" si="43">S166/R166</f>
        <v>#REF!</v>
      </c>
    </row>
    <row r="167" spans="1:20" ht="24.75" customHeight="1">
      <c r="A167" s="205"/>
      <c r="B167" s="297" t="s">
        <v>984</v>
      </c>
      <c r="C167" s="297"/>
      <c r="D167" s="297"/>
      <c r="E167" s="297"/>
      <c r="F167" s="297"/>
      <c r="G167" s="297"/>
      <c r="H167" s="297"/>
      <c r="I167" s="298"/>
      <c r="J167" s="173">
        <v>2019</v>
      </c>
      <c r="K167" s="178">
        <v>0.4</v>
      </c>
      <c r="L167" s="175">
        <v>225</v>
      </c>
      <c r="M167" s="219">
        <f t="shared" ref="M167" si="44">165*0.38*0.94*1.73</f>
        <v>101.96274</v>
      </c>
      <c r="N167" s="179">
        <v>15.51435</v>
      </c>
      <c r="O167" s="30"/>
      <c r="P167" s="30"/>
      <c r="Q167" s="16" t="e">
        <f t="shared" ref="Q167" si="45">$U$10*N166/L166</f>
        <v>#DIV/0!</v>
      </c>
      <c r="R167" s="16">
        <f t="shared" si="41"/>
        <v>818.23427000000004</v>
      </c>
      <c r="S167" s="16" t="e">
        <f t="shared" si="42"/>
        <v>#DIV/0!</v>
      </c>
      <c r="T167" s="17" t="e">
        <f t="shared" si="43"/>
        <v>#DIV/0!</v>
      </c>
    </row>
    <row r="168" spans="1:20" ht="20.25" customHeight="1">
      <c r="A168" s="205"/>
      <c r="B168" s="339" t="s">
        <v>985</v>
      </c>
      <c r="C168" s="270"/>
      <c r="D168" s="270"/>
      <c r="E168" s="270"/>
      <c r="F168" s="270"/>
      <c r="G168" s="270"/>
      <c r="H168" s="270"/>
      <c r="I168" s="270"/>
      <c r="J168" s="173"/>
      <c r="K168" s="178"/>
      <c r="L168" s="175"/>
      <c r="M168" s="219"/>
      <c r="N168" s="187"/>
      <c r="O168" s="30"/>
      <c r="P168" s="30"/>
      <c r="Q168" s="16"/>
      <c r="S168" s="16"/>
    </row>
    <row r="169" spans="1:20" ht="25.5" customHeight="1">
      <c r="A169" s="205" t="s">
        <v>877</v>
      </c>
      <c r="B169" s="347" t="s">
        <v>1004</v>
      </c>
      <c r="C169" s="348"/>
      <c r="D169" s="348"/>
      <c r="E169" s="348"/>
      <c r="F169" s="348"/>
      <c r="G169" s="348"/>
      <c r="H169" s="348"/>
      <c r="I169" s="349"/>
      <c r="J169" s="173"/>
      <c r="K169" s="178"/>
      <c r="L169" s="175"/>
      <c r="M169" s="219"/>
      <c r="N169" s="149">
        <f>SUM(N170:N181)/SUM(L170:L181)*1000</f>
        <v>1523.812520891365</v>
      </c>
      <c r="O169" s="31" t="s">
        <v>494</v>
      </c>
      <c r="P169" s="30"/>
      <c r="Q169" s="16"/>
      <c r="S169" s="16"/>
    </row>
    <row r="170" spans="1:20" ht="25.5" customHeight="1">
      <c r="A170" s="205"/>
      <c r="B170" s="297" t="s">
        <v>986</v>
      </c>
      <c r="C170" s="297"/>
      <c r="D170" s="297"/>
      <c r="E170" s="297"/>
      <c r="F170" s="297"/>
      <c r="G170" s="297"/>
      <c r="H170" s="297"/>
      <c r="I170" s="298"/>
      <c r="J170" s="173">
        <v>2019</v>
      </c>
      <c r="K170" s="178">
        <v>10</v>
      </c>
      <c r="L170" s="175">
        <v>166</v>
      </c>
      <c r="M170" s="219">
        <f t="shared" ref="M170:M177" si="46">245*10*0.93*1.73</f>
        <v>3941.8049999999998</v>
      </c>
      <c r="N170" s="187">
        <v>337.62232999999998</v>
      </c>
      <c r="O170" s="30"/>
      <c r="P170" s="30"/>
      <c r="Q170" s="16"/>
      <c r="S170" s="16"/>
    </row>
    <row r="171" spans="1:20" ht="27.75" customHeight="1">
      <c r="A171" s="205"/>
      <c r="B171" s="297" t="s">
        <v>987</v>
      </c>
      <c r="C171" s="297"/>
      <c r="D171" s="297"/>
      <c r="E171" s="297"/>
      <c r="F171" s="297"/>
      <c r="G171" s="297"/>
      <c r="H171" s="297"/>
      <c r="I171" s="298"/>
      <c r="J171" s="173">
        <v>2019</v>
      </c>
      <c r="K171" s="178">
        <v>10</v>
      </c>
      <c r="L171" s="175">
        <v>25</v>
      </c>
      <c r="M171" s="219">
        <f t="shared" si="46"/>
        <v>3941.8049999999998</v>
      </c>
      <c r="N171" s="187">
        <v>88.457560000000001</v>
      </c>
      <c r="O171" s="30"/>
      <c r="P171" s="30"/>
      <c r="Q171" s="16"/>
      <c r="S171" s="16"/>
    </row>
    <row r="172" spans="1:20" ht="30" customHeight="1">
      <c r="A172" s="205"/>
      <c r="B172" s="297" t="s">
        <v>1032</v>
      </c>
      <c r="C172" s="297"/>
      <c r="D172" s="297"/>
      <c r="E172" s="297"/>
      <c r="F172" s="297"/>
      <c r="G172" s="297"/>
      <c r="H172" s="297"/>
      <c r="I172" s="298"/>
      <c r="J172" s="173">
        <v>2019</v>
      </c>
      <c r="K172" s="178">
        <v>10</v>
      </c>
      <c r="L172" s="175">
        <v>919</v>
      </c>
      <c r="M172" s="219">
        <f t="shared" si="46"/>
        <v>3941.8049999999998</v>
      </c>
      <c r="N172" s="187">
        <v>1307.3059900000001</v>
      </c>
      <c r="O172" s="30"/>
      <c r="P172" s="30"/>
      <c r="Q172" s="16"/>
      <c r="S172" s="16"/>
    </row>
    <row r="173" spans="1:20" ht="28.5" customHeight="1">
      <c r="A173" s="205"/>
      <c r="B173" s="297" t="s">
        <v>988</v>
      </c>
      <c r="C173" s="297"/>
      <c r="D173" s="297"/>
      <c r="E173" s="297"/>
      <c r="F173" s="297"/>
      <c r="G173" s="297"/>
      <c r="H173" s="297"/>
      <c r="I173" s="298"/>
      <c r="J173" s="173">
        <v>2019</v>
      </c>
      <c r="K173" s="178">
        <v>10</v>
      </c>
      <c r="L173" s="175">
        <v>18</v>
      </c>
      <c r="M173" s="219">
        <f t="shared" si="46"/>
        <v>3941.8049999999998</v>
      </c>
      <c r="N173" s="187">
        <v>86.174689999999998</v>
      </c>
      <c r="O173" s="30"/>
      <c r="P173" s="30"/>
      <c r="Q173" s="16"/>
      <c r="S173" s="16"/>
    </row>
    <row r="174" spans="1:20" ht="30" customHeight="1">
      <c r="A174" s="205"/>
      <c r="B174" s="297" t="s">
        <v>989</v>
      </c>
      <c r="C174" s="297"/>
      <c r="D174" s="297"/>
      <c r="E174" s="297"/>
      <c r="F174" s="297"/>
      <c r="G174" s="297"/>
      <c r="H174" s="297"/>
      <c r="I174" s="298"/>
      <c r="J174" s="173">
        <v>2019</v>
      </c>
      <c r="K174" s="178">
        <v>10</v>
      </c>
      <c r="L174" s="175">
        <v>642</v>
      </c>
      <c r="M174" s="219">
        <f t="shared" si="46"/>
        <v>3941.8049999999998</v>
      </c>
      <c r="N174" s="187">
        <v>916.40857000000005</v>
      </c>
      <c r="O174" s="30"/>
      <c r="P174" s="30"/>
    </row>
    <row r="175" spans="1:20" ht="28.5" customHeight="1">
      <c r="A175" s="205"/>
      <c r="B175" s="297" t="s">
        <v>990</v>
      </c>
      <c r="C175" s="297"/>
      <c r="D175" s="297"/>
      <c r="E175" s="297"/>
      <c r="F175" s="297"/>
      <c r="G175" s="297"/>
      <c r="H175" s="297"/>
      <c r="I175" s="298"/>
      <c r="J175" s="173">
        <v>2019</v>
      </c>
      <c r="K175" s="178">
        <v>10</v>
      </c>
      <c r="L175" s="175">
        <v>336</v>
      </c>
      <c r="M175" s="219">
        <f t="shared" si="46"/>
        <v>3941.8049999999998</v>
      </c>
      <c r="N175" s="187">
        <v>573.19667000000004</v>
      </c>
      <c r="O175" s="30"/>
      <c r="P175" s="30"/>
    </row>
    <row r="176" spans="1:20" ht="30" customHeight="1">
      <c r="A176" s="205"/>
      <c r="B176" s="297" t="s">
        <v>991</v>
      </c>
      <c r="C176" s="297"/>
      <c r="D176" s="297"/>
      <c r="E176" s="297"/>
      <c r="F176" s="297"/>
      <c r="G176" s="297"/>
      <c r="H176" s="297"/>
      <c r="I176" s="298"/>
      <c r="J176" s="173">
        <v>2019</v>
      </c>
      <c r="K176" s="178">
        <v>10</v>
      </c>
      <c r="L176" s="175">
        <v>280</v>
      </c>
      <c r="M176" s="219">
        <f t="shared" si="46"/>
        <v>3941.8049999999998</v>
      </c>
      <c r="N176" s="187">
        <v>213.49342999999999</v>
      </c>
      <c r="O176" s="30"/>
      <c r="P176" s="30"/>
    </row>
    <row r="177" spans="1:16" ht="30" customHeight="1">
      <c r="A177" s="205"/>
      <c r="B177" s="297" t="s">
        <v>992</v>
      </c>
      <c r="C177" s="297"/>
      <c r="D177" s="297"/>
      <c r="E177" s="297"/>
      <c r="F177" s="297"/>
      <c r="G177" s="297"/>
      <c r="H177" s="297"/>
      <c r="I177" s="298"/>
      <c r="J177" s="173">
        <v>2019</v>
      </c>
      <c r="K177" s="178">
        <v>10</v>
      </c>
      <c r="L177" s="175">
        <v>279</v>
      </c>
      <c r="M177" s="219">
        <f t="shared" si="46"/>
        <v>3941.8049999999998</v>
      </c>
      <c r="N177" s="187">
        <v>392.32287000000002</v>
      </c>
      <c r="O177" s="30"/>
      <c r="P177" s="30"/>
    </row>
    <row r="178" spans="1:16" ht="30" customHeight="1">
      <c r="A178" s="205"/>
      <c r="B178" s="324" t="s">
        <v>1013</v>
      </c>
      <c r="C178" s="297"/>
      <c r="D178" s="297"/>
      <c r="E178" s="297"/>
      <c r="F178" s="297"/>
      <c r="G178" s="297"/>
      <c r="H178" s="297"/>
      <c r="I178" s="298"/>
      <c r="J178" s="173">
        <v>2019</v>
      </c>
      <c r="K178" s="178">
        <v>10</v>
      </c>
      <c r="L178" s="175">
        <v>24</v>
      </c>
      <c r="M178" s="219">
        <f t="shared" ref="M178:M181" si="47">245*10*0.93*1.73</f>
        <v>3941.8049999999998</v>
      </c>
      <c r="N178" s="187">
        <v>84.259</v>
      </c>
      <c r="O178" s="30"/>
      <c r="P178" s="30"/>
    </row>
    <row r="179" spans="1:16" ht="30" customHeight="1">
      <c r="A179" s="205"/>
      <c r="B179" s="324" t="s">
        <v>1012</v>
      </c>
      <c r="C179" s="297"/>
      <c r="D179" s="297"/>
      <c r="E179" s="297"/>
      <c r="F179" s="297"/>
      <c r="G179" s="297"/>
      <c r="H179" s="297"/>
      <c r="I179" s="298"/>
      <c r="J179" s="173">
        <v>2019</v>
      </c>
      <c r="K179" s="178">
        <v>10</v>
      </c>
      <c r="L179" s="175">
        <v>36</v>
      </c>
      <c r="M179" s="219">
        <f t="shared" si="47"/>
        <v>3941.8049999999998</v>
      </c>
      <c r="N179" s="187">
        <v>86.552350000000004</v>
      </c>
      <c r="O179" s="30"/>
      <c r="P179" s="30"/>
    </row>
    <row r="180" spans="1:16" ht="30" customHeight="1">
      <c r="A180" s="205"/>
      <c r="B180" s="324" t="s">
        <v>1039</v>
      </c>
      <c r="C180" s="297"/>
      <c r="D180" s="297"/>
      <c r="E180" s="297"/>
      <c r="F180" s="297"/>
      <c r="G180" s="297"/>
      <c r="H180" s="297"/>
      <c r="I180" s="298"/>
      <c r="J180" s="173">
        <v>2019</v>
      </c>
      <c r="K180" s="178">
        <v>10</v>
      </c>
      <c r="L180" s="175">
        <v>39</v>
      </c>
      <c r="M180" s="219">
        <f t="shared" si="47"/>
        <v>3941.8049999999998</v>
      </c>
      <c r="N180" s="187">
        <v>9.7788299999999992</v>
      </c>
      <c r="O180" s="30"/>
      <c r="P180" s="30"/>
    </row>
    <row r="181" spans="1:16" ht="30" customHeight="1">
      <c r="A181" s="205"/>
      <c r="B181" s="297" t="s">
        <v>993</v>
      </c>
      <c r="C181" s="297"/>
      <c r="D181" s="297"/>
      <c r="E181" s="297"/>
      <c r="F181" s="297"/>
      <c r="G181" s="297"/>
      <c r="H181" s="297"/>
      <c r="I181" s="298"/>
      <c r="J181" s="173">
        <v>2019</v>
      </c>
      <c r="K181" s="178">
        <v>10</v>
      </c>
      <c r="L181" s="175">
        <v>108</v>
      </c>
      <c r="M181" s="219">
        <f t="shared" si="47"/>
        <v>3941.8049999999998</v>
      </c>
      <c r="N181" s="187">
        <v>280.81727000000001</v>
      </c>
      <c r="O181" s="30"/>
      <c r="P181" s="30"/>
    </row>
    <row r="182" spans="1:16" ht="24" customHeight="1">
      <c r="A182" s="205"/>
      <c r="B182" s="350" t="s">
        <v>994</v>
      </c>
      <c r="C182" s="351"/>
      <c r="D182" s="351"/>
      <c r="E182" s="351"/>
      <c r="F182" s="351"/>
      <c r="G182" s="351"/>
      <c r="H182" s="351"/>
      <c r="I182" s="351"/>
      <c r="J182" s="144"/>
      <c r="K182" s="130"/>
      <c r="L182" s="144"/>
      <c r="M182" s="225"/>
      <c r="N182" s="136"/>
      <c r="O182" s="30"/>
      <c r="P182" s="30"/>
    </row>
    <row r="183" spans="1:16" ht="21.75" customHeight="1">
      <c r="A183" s="205" t="s">
        <v>995</v>
      </c>
      <c r="B183" s="350" t="s">
        <v>1000</v>
      </c>
      <c r="C183" s="351"/>
      <c r="D183" s="351"/>
      <c r="E183" s="351"/>
      <c r="F183" s="351"/>
      <c r="G183" s="351"/>
      <c r="H183" s="351"/>
      <c r="I183" s="351"/>
      <c r="J183" s="130"/>
      <c r="K183" s="130"/>
      <c r="L183" s="144"/>
      <c r="M183" s="130"/>
      <c r="N183" s="149">
        <f>(N184+N185+N186+N187+N188)/5/78</f>
        <v>4.5104129999999989</v>
      </c>
      <c r="O183" s="40" t="s">
        <v>495</v>
      </c>
      <c r="P183" s="30"/>
    </row>
    <row r="184" spans="1:16" ht="30" customHeight="1">
      <c r="A184" s="205"/>
      <c r="B184" s="297" t="s">
        <v>987</v>
      </c>
      <c r="C184" s="297"/>
      <c r="D184" s="297"/>
      <c r="E184" s="297"/>
      <c r="F184" s="297"/>
      <c r="G184" s="297"/>
      <c r="H184" s="297"/>
      <c r="I184" s="298"/>
      <c r="J184" s="173">
        <v>2019</v>
      </c>
      <c r="K184" s="178">
        <v>10</v>
      </c>
      <c r="L184" s="144">
        <v>1</v>
      </c>
      <c r="M184" s="225">
        <v>35.6</v>
      </c>
      <c r="N184" s="136">
        <v>237.65687</v>
      </c>
      <c r="O184" s="30"/>
      <c r="P184" s="30"/>
    </row>
    <row r="185" spans="1:16" ht="29.25" customHeight="1">
      <c r="A185" s="205"/>
      <c r="B185" s="297" t="s">
        <v>1032</v>
      </c>
      <c r="C185" s="297"/>
      <c r="D185" s="297"/>
      <c r="E185" s="297"/>
      <c r="F185" s="297"/>
      <c r="G185" s="297"/>
      <c r="H185" s="297"/>
      <c r="I185" s="298"/>
      <c r="J185" s="173">
        <v>2019</v>
      </c>
      <c r="K185" s="226">
        <v>10</v>
      </c>
      <c r="L185" s="208">
        <v>1</v>
      </c>
      <c r="M185" s="151">
        <v>89</v>
      </c>
      <c r="N185" s="352">
        <v>490.54316</v>
      </c>
      <c r="O185" s="30"/>
      <c r="P185" s="30"/>
    </row>
    <row r="186" spans="1:16" ht="29.25" customHeight="1">
      <c r="A186" s="205"/>
      <c r="B186" s="324" t="s">
        <v>1013</v>
      </c>
      <c r="C186" s="297"/>
      <c r="D186" s="297"/>
      <c r="E186" s="297"/>
      <c r="F186" s="297"/>
      <c r="G186" s="297"/>
      <c r="H186" s="297"/>
      <c r="I186" s="298"/>
      <c r="J186" s="173">
        <v>2019</v>
      </c>
      <c r="K186" s="178">
        <v>10</v>
      </c>
      <c r="L186" s="220">
        <v>1</v>
      </c>
      <c r="M186" s="221">
        <v>89</v>
      </c>
      <c r="N186" s="353">
        <v>278.70427000000001</v>
      </c>
      <c r="O186" s="30"/>
      <c r="P186" s="30"/>
    </row>
    <row r="187" spans="1:16" ht="29.25" customHeight="1">
      <c r="A187" s="205"/>
      <c r="B187" s="324" t="s">
        <v>1012</v>
      </c>
      <c r="C187" s="297"/>
      <c r="D187" s="297"/>
      <c r="E187" s="297"/>
      <c r="F187" s="297"/>
      <c r="G187" s="297"/>
      <c r="H187" s="297"/>
      <c r="I187" s="298"/>
      <c r="J187" s="173">
        <v>2019</v>
      </c>
      <c r="K187" s="222">
        <v>10</v>
      </c>
      <c r="L187" s="223">
        <v>1</v>
      </c>
      <c r="M187" s="224">
        <v>89</v>
      </c>
      <c r="N187" s="354">
        <v>278.70454999999998</v>
      </c>
      <c r="O187" s="30"/>
      <c r="P187" s="30"/>
    </row>
    <row r="188" spans="1:16" ht="27" customHeight="1">
      <c r="A188" s="205"/>
      <c r="B188" s="297" t="s">
        <v>993</v>
      </c>
      <c r="C188" s="297"/>
      <c r="D188" s="297"/>
      <c r="E188" s="297"/>
      <c r="F188" s="297"/>
      <c r="G188" s="297"/>
      <c r="H188" s="297"/>
      <c r="I188" s="298"/>
      <c r="J188" s="173">
        <v>2019</v>
      </c>
      <c r="K188" s="228">
        <v>10</v>
      </c>
      <c r="L188" s="184">
        <v>1</v>
      </c>
      <c r="M188" s="224">
        <v>89</v>
      </c>
      <c r="N188" s="355">
        <v>473.45222000000001</v>
      </c>
      <c r="O188" s="30"/>
      <c r="P188" s="30"/>
    </row>
    <row r="189" spans="1:16" ht="23.25" customHeight="1">
      <c r="A189" s="205" t="s">
        <v>996</v>
      </c>
      <c r="B189" s="356" t="s">
        <v>1001</v>
      </c>
      <c r="C189" s="357"/>
      <c r="D189" s="357"/>
      <c r="E189" s="357"/>
      <c r="F189" s="357"/>
      <c r="G189" s="357"/>
      <c r="H189" s="357"/>
      <c r="I189" s="350"/>
      <c r="J189" s="130"/>
      <c r="K189" s="130"/>
      <c r="L189" s="144"/>
      <c r="M189" s="130"/>
      <c r="N189" s="149">
        <f>(N190+N191+N192+N193+N194)/5/178</f>
        <v>3.012870539325843</v>
      </c>
      <c r="O189" s="40" t="s">
        <v>495</v>
      </c>
      <c r="P189" s="30"/>
    </row>
    <row r="190" spans="1:16" ht="26.25" customHeight="1">
      <c r="A190" s="205"/>
      <c r="B190" s="297" t="s">
        <v>988</v>
      </c>
      <c r="C190" s="297"/>
      <c r="D190" s="297"/>
      <c r="E190" s="297"/>
      <c r="F190" s="297"/>
      <c r="G190" s="297"/>
      <c r="H190" s="297"/>
      <c r="I190" s="298"/>
      <c r="J190" s="173">
        <v>2019</v>
      </c>
      <c r="K190" s="178">
        <v>10</v>
      </c>
      <c r="L190" s="175">
        <v>1</v>
      </c>
      <c r="M190" s="227">
        <v>222.5</v>
      </c>
      <c r="N190" s="187">
        <v>526.26630999999998</v>
      </c>
      <c r="O190" s="30"/>
      <c r="P190" s="30"/>
    </row>
    <row r="191" spans="1:16" ht="27.75" customHeight="1">
      <c r="A191" s="205"/>
      <c r="B191" s="297" t="s">
        <v>990</v>
      </c>
      <c r="C191" s="297"/>
      <c r="D191" s="297"/>
      <c r="E191" s="297"/>
      <c r="F191" s="297"/>
      <c r="G191" s="297"/>
      <c r="H191" s="297"/>
      <c r="I191" s="298"/>
      <c r="J191" s="173">
        <v>2019</v>
      </c>
      <c r="K191" s="178">
        <v>10</v>
      </c>
      <c r="L191" s="175">
        <v>1</v>
      </c>
      <c r="M191" s="227">
        <v>149</v>
      </c>
      <c r="N191" s="187">
        <v>657.86341000000004</v>
      </c>
      <c r="O191" s="30"/>
      <c r="P191" s="30"/>
    </row>
    <row r="192" spans="1:16" ht="26.25" customHeight="1">
      <c r="A192" s="205"/>
      <c r="B192" s="297" t="s">
        <v>991</v>
      </c>
      <c r="C192" s="297"/>
      <c r="D192" s="297"/>
      <c r="E192" s="297"/>
      <c r="F192" s="297"/>
      <c r="G192" s="297"/>
      <c r="H192" s="297"/>
      <c r="I192" s="298"/>
      <c r="J192" s="173">
        <v>2019</v>
      </c>
      <c r="K192" s="178">
        <v>10</v>
      </c>
      <c r="L192" s="175">
        <v>1</v>
      </c>
      <c r="M192" s="227">
        <v>149</v>
      </c>
      <c r="N192" s="187">
        <v>451.43844999999999</v>
      </c>
      <c r="O192" s="30"/>
      <c r="P192" s="30"/>
    </row>
    <row r="193" spans="1:16" ht="26.25" customHeight="1">
      <c r="A193" s="205"/>
      <c r="B193" s="324" t="s">
        <v>1039</v>
      </c>
      <c r="C193" s="297"/>
      <c r="D193" s="297"/>
      <c r="E193" s="297"/>
      <c r="F193" s="297"/>
      <c r="G193" s="297"/>
      <c r="H193" s="297"/>
      <c r="I193" s="298"/>
      <c r="J193" s="173">
        <v>2019</v>
      </c>
      <c r="K193" s="178">
        <v>10</v>
      </c>
      <c r="L193" s="175">
        <v>1</v>
      </c>
      <c r="M193" s="227">
        <v>222.5</v>
      </c>
      <c r="N193" s="187">
        <v>444.95296000000002</v>
      </c>
      <c r="O193" s="30"/>
      <c r="P193" s="30"/>
    </row>
    <row r="194" spans="1:16" ht="28.5" customHeight="1">
      <c r="A194" s="205"/>
      <c r="B194" s="297" t="s">
        <v>992</v>
      </c>
      <c r="C194" s="297"/>
      <c r="D194" s="297"/>
      <c r="E194" s="297"/>
      <c r="F194" s="297"/>
      <c r="G194" s="297"/>
      <c r="H194" s="297"/>
      <c r="I194" s="298"/>
      <c r="J194" s="173">
        <v>2019</v>
      </c>
      <c r="K194" s="178">
        <v>10</v>
      </c>
      <c r="L194" s="175">
        <v>1</v>
      </c>
      <c r="M194" s="227">
        <v>149</v>
      </c>
      <c r="N194" s="187">
        <v>600.93364999999994</v>
      </c>
      <c r="O194" s="30"/>
      <c r="P194" s="30"/>
    </row>
    <row r="195" spans="1:16" ht="21.75" customHeight="1">
      <c r="A195" s="205" t="s">
        <v>997</v>
      </c>
      <c r="B195" s="356" t="s">
        <v>1002</v>
      </c>
      <c r="C195" s="357"/>
      <c r="D195" s="357"/>
      <c r="E195" s="357"/>
      <c r="F195" s="357"/>
      <c r="G195" s="357"/>
      <c r="H195" s="357"/>
      <c r="I195" s="350"/>
      <c r="J195" s="130"/>
      <c r="K195" s="130"/>
      <c r="L195" s="144"/>
      <c r="M195" s="130"/>
      <c r="N195" s="149">
        <f>N196/M196</f>
        <v>1.236470608168361</v>
      </c>
      <c r="O195" s="40" t="s">
        <v>495</v>
      </c>
      <c r="P195" s="30"/>
    </row>
    <row r="196" spans="1:16" ht="26.25" customHeight="1">
      <c r="A196" s="205"/>
      <c r="B196" s="297" t="s">
        <v>986</v>
      </c>
      <c r="C196" s="297"/>
      <c r="D196" s="297"/>
      <c r="E196" s="297"/>
      <c r="F196" s="297"/>
      <c r="G196" s="297"/>
      <c r="H196" s="297"/>
      <c r="I196" s="298"/>
      <c r="J196" s="173">
        <v>2019</v>
      </c>
      <c r="K196" s="178">
        <v>10</v>
      </c>
      <c r="L196" s="175">
        <v>1</v>
      </c>
      <c r="M196" s="219">
        <v>560.70000000000005</v>
      </c>
      <c r="N196" s="187">
        <v>693.28907000000004</v>
      </c>
      <c r="O196" s="30"/>
      <c r="P196" s="30"/>
    </row>
    <row r="197" spans="1:16" ht="24.75" customHeight="1">
      <c r="A197" s="205" t="s">
        <v>998</v>
      </c>
      <c r="B197" s="356" t="s">
        <v>1007</v>
      </c>
      <c r="C197" s="357"/>
      <c r="D197" s="357"/>
      <c r="E197" s="357"/>
      <c r="F197" s="357"/>
      <c r="G197" s="357"/>
      <c r="H197" s="357"/>
      <c r="I197" s="350"/>
      <c r="J197" s="130"/>
      <c r="K197" s="130"/>
      <c r="L197" s="144"/>
      <c r="M197" s="130"/>
      <c r="N197" s="149">
        <f>N198/M198</f>
        <v>4.800890337078652</v>
      </c>
      <c r="O197" s="40" t="s">
        <v>495</v>
      </c>
      <c r="P197" s="30"/>
    </row>
    <row r="198" spans="1:16" ht="27" customHeight="1">
      <c r="A198" s="205"/>
      <c r="B198" s="297" t="s">
        <v>989</v>
      </c>
      <c r="C198" s="297"/>
      <c r="D198" s="297"/>
      <c r="E198" s="297"/>
      <c r="F198" s="297"/>
      <c r="G198" s="297"/>
      <c r="H198" s="297"/>
      <c r="I198" s="298"/>
      <c r="J198" s="173">
        <v>2019</v>
      </c>
      <c r="K198" s="178">
        <v>10</v>
      </c>
      <c r="L198" s="175">
        <v>2</v>
      </c>
      <c r="M198" s="219">
        <v>222.5</v>
      </c>
      <c r="N198" s="187">
        <v>1068.1981000000001</v>
      </c>
      <c r="O198" s="30"/>
      <c r="P198" s="30"/>
    </row>
    <row r="199" spans="1:16" ht="24.75" customHeight="1">
      <c r="A199" s="205"/>
      <c r="B199" s="356" t="s">
        <v>999</v>
      </c>
      <c r="C199" s="357"/>
      <c r="D199" s="357"/>
      <c r="E199" s="357"/>
      <c r="F199" s="357"/>
      <c r="G199" s="357"/>
      <c r="H199" s="357"/>
      <c r="I199" s="350"/>
      <c r="J199" s="130"/>
      <c r="K199" s="130"/>
      <c r="L199" s="144"/>
      <c r="M199" s="130"/>
      <c r="N199" s="136"/>
      <c r="O199" s="30"/>
      <c r="P199" s="30"/>
    </row>
    <row r="200" spans="1:16" ht="18" customHeight="1">
      <c r="A200" s="218" t="s">
        <v>1008</v>
      </c>
      <c r="B200" s="277"/>
      <c r="C200" s="268"/>
      <c r="D200" s="268"/>
      <c r="E200" s="268"/>
      <c r="F200" s="268"/>
      <c r="G200" s="268"/>
      <c r="H200" s="268"/>
      <c r="I200" s="268"/>
      <c r="J200" s="144"/>
      <c r="K200" s="130"/>
      <c r="L200" s="144"/>
      <c r="M200" s="225"/>
      <c r="N200" s="136"/>
      <c r="O200" s="30"/>
      <c r="P200" s="30"/>
    </row>
    <row r="201" spans="1:16" ht="12.75">
      <c r="A201" s="205"/>
      <c r="B201" s="280"/>
      <c r="C201" s="269"/>
      <c r="D201" s="269"/>
      <c r="E201" s="269"/>
      <c r="F201" s="269"/>
      <c r="G201" s="269"/>
      <c r="H201" s="269"/>
      <c r="I201" s="269"/>
      <c r="J201" s="130"/>
      <c r="K201" s="130"/>
      <c r="L201" s="144"/>
      <c r="M201" s="130"/>
      <c r="N201" s="136"/>
      <c r="O201" s="30"/>
      <c r="P201" s="30"/>
    </row>
    <row r="202" spans="1:16" ht="12.75">
      <c r="A202" s="205"/>
      <c r="B202" s="277"/>
      <c r="C202" s="268"/>
      <c r="D202" s="268"/>
      <c r="E202" s="268"/>
      <c r="F202" s="268"/>
      <c r="G202" s="268"/>
      <c r="H202" s="268"/>
      <c r="I202" s="268"/>
      <c r="J202" s="130"/>
      <c r="K202" s="130"/>
      <c r="L202" s="144"/>
      <c r="M202" s="144"/>
      <c r="N202" s="136"/>
      <c r="O202" s="30"/>
      <c r="P202" s="30"/>
    </row>
    <row r="203" spans="1:16" ht="12.75">
      <c r="A203" s="205"/>
      <c r="B203" s="280"/>
      <c r="C203" s="269"/>
      <c r="D203" s="269"/>
      <c r="E203" s="269"/>
      <c r="F203" s="269"/>
      <c r="G203" s="269"/>
      <c r="H203" s="269"/>
      <c r="I203" s="269"/>
      <c r="J203" s="130"/>
      <c r="K203" s="130"/>
      <c r="L203" s="144"/>
      <c r="M203" s="130"/>
      <c r="N203" s="136"/>
      <c r="O203" s="30"/>
      <c r="P203" s="30"/>
    </row>
    <row r="204" spans="1:16" ht="12.75">
      <c r="A204" s="205"/>
      <c r="B204" s="277"/>
      <c r="C204" s="268"/>
      <c r="D204" s="268"/>
      <c r="E204" s="268"/>
      <c r="F204" s="268"/>
      <c r="G204" s="268"/>
      <c r="H204" s="268"/>
      <c r="I204" s="268"/>
      <c r="J204" s="144"/>
      <c r="K204" s="130"/>
      <c r="L204" s="144"/>
      <c r="M204" s="144"/>
      <c r="N204" s="136"/>
      <c r="O204" s="30"/>
      <c r="P204" s="30"/>
    </row>
    <row r="205" spans="1:16" ht="12.75">
      <c r="A205" s="205"/>
      <c r="B205" s="280"/>
      <c r="C205" s="269"/>
      <c r="D205" s="269"/>
      <c r="E205" s="269"/>
      <c r="F205" s="269"/>
      <c r="G205" s="269"/>
      <c r="H205" s="269"/>
      <c r="I205" s="269"/>
      <c r="J205" s="141"/>
      <c r="K205" s="141"/>
      <c r="L205" s="162"/>
      <c r="M205" s="358"/>
      <c r="N205" s="136"/>
      <c r="O205" s="30"/>
      <c r="P205" s="30"/>
    </row>
    <row r="206" spans="1:16" ht="12.75">
      <c r="A206" s="205"/>
      <c r="B206" s="277"/>
      <c r="C206" s="268"/>
      <c r="D206" s="268"/>
      <c r="E206" s="268"/>
      <c r="F206" s="268"/>
      <c r="G206" s="268"/>
      <c r="H206" s="268"/>
      <c r="I206" s="268"/>
      <c r="J206" s="130"/>
      <c r="K206" s="130"/>
      <c r="L206" s="144"/>
      <c r="M206" s="130"/>
      <c r="N206" s="136"/>
      <c r="O206" s="30"/>
      <c r="P206" s="30"/>
    </row>
    <row r="207" spans="1:16" ht="12.75">
      <c r="A207" s="205"/>
      <c r="B207" s="280"/>
      <c r="C207" s="269"/>
      <c r="D207" s="269"/>
      <c r="E207" s="269"/>
      <c r="F207" s="269"/>
      <c r="G207" s="269"/>
      <c r="H207" s="269"/>
      <c r="I207" s="269"/>
      <c r="J207" s="144"/>
      <c r="K207" s="130"/>
      <c r="L207" s="144"/>
      <c r="M207" s="225"/>
      <c r="N207" s="136"/>
      <c r="O207" s="30"/>
      <c r="P207" s="30"/>
    </row>
    <row r="208" spans="1:16" ht="12.75">
      <c r="A208" s="205"/>
      <c r="B208" s="277"/>
      <c r="C208" s="268"/>
      <c r="D208" s="268"/>
      <c r="E208" s="268"/>
      <c r="F208" s="268"/>
      <c r="G208" s="268"/>
      <c r="H208" s="268"/>
      <c r="I208" s="268"/>
      <c r="J208" s="130"/>
      <c r="K208" s="130"/>
      <c r="L208" s="144"/>
      <c r="M208" s="130"/>
      <c r="N208" s="136"/>
      <c r="O208" s="30"/>
      <c r="P208" s="30"/>
    </row>
    <row r="209" spans="1:16" ht="12.75">
      <c r="A209" s="205"/>
      <c r="B209" s="280"/>
      <c r="C209" s="269"/>
      <c r="D209" s="269"/>
      <c r="E209" s="269"/>
      <c r="F209" s="269"/>
      <c r="G209" s="269"/>
      <c r="H209" s="269"/>
      <c r="I209" s="269"/>
      <c r="J209" s="144"/>
      <c r="K209" s="130"/>
      <c r="L209" s="144"/>
      <c r="M209" s="225"/>
      <c r="N209" s="136"/>
      <c r="O209" s="30"/>
      <c r="P209" s="30"/>
    </row>
    <row r="210" spans="1:16" ht="12.75">
      <c r="A210" s="205"/>
      <c r="B210" s="276"/>
      <c r="C210" s="276"/>
      <c r="D210" s="276"/>
      <c r="E210" s="276"/>
      <c r="F210" s="276"/>
      <c r="G210" s="276"/>
      <c r="H210" s="276"/>
      <c r="I210" s="277"/>
      <c r="J210" s="130"/>
      <c r="K210" s="130"/>
      <c r="L210" s="144"/>
      <c r="M210" s="130"/>
      <c r="N210" s="136"/>
      <c r="O210" s="30"/>
      <c r="P210" s="30"/>
    </row>
    <row r="211" spans="1:16" ht="12.75">
      <c r="A211" s="205"/>
      <c r="B211" s="335"/>
      <c r="C211" s="316"/>
      <c r="D211" s="316"/>
      <c r="E211" s="316"/>
      <c r="F211" s="316"/>
      <c r="G211" s="316"/>
      <c r="H211" s="316"/>
      <c r="I211" s="316"/>
      <c r="J211" s="144"/>
      <c r="K211" s="130"/>
      <c r="L211" s="144"/>
      <c r="M211" s="225"/>
      <c r="N211" s="136"/>
      <c r="O211" s="30"/>
      <c r="P211" s="30"/>
    </row>
    <row r="212" spans="1:16" ht="12.75">
      <c r="A212" s="205"/>
      <c r="B212" s="280"/>
      <c r="C212" s="269"/>
      <c r="D212" s="269"/>
      <c r="E212" s="269"/>
      <c r="F212" s="269"/>
      <c r="G212" s="269"/>
      <c r="H212" s="269"/>
      <c r="I212" s="269"/>
      <c r="J212" s="130"/>
      <c r="K212" s="130"/>
      <c r="L212" s="144"/>
      <c r="M212" s="130"/>
      <c r="N212" s="144"/>
      <c r="O212" s="37"/>
      <c r="P212" s="37"/>
    </row>
    <row r="213" spans="1:16" ht="12.75">
      <c r="A213" s="205"/>
      <c r="B213" s="297"/>
      <c r="C213" s="297"/>
      <c r="D213" s="297"/>
      <c r="E213" s="297"/>
      <c r="F213" s="297"/>
      <c r="G213" s="297"/>
      <c r="H213" s="297"/>
      <c r="I213" s="298"/>
      <c r="J213" s="144"/>
      <c r="K213" s="130"/>
      <c r="L213" s="144"/>
      <c r="M213" s="225"/>
      <c r="N213" s="136"/>
      <c r="O213" s="30"/>
      <c r="P213" s="30"/>
    </row>
    <row r="214" spans="1:16" ht="12.75" hidden="1">
      <c r="A214" s="205"/>
      <c r="B214" s="280"/>
      <c r="C214" s="269"/>
      <c r="D214" s="269"/>
      <c r="E214" s="269"/>
      <c r="F214" s="269"/>
      <c r="G214" s="269"/>
      <c r="H214" s="269"/>
      <c r="I214" s="269"/>
      <c r="J214" s="130"/>
      <c r="K214" s="130"/>
      <c r="L214" s="144"/>
      <c r="M214" s="130"/>
      <c r="N214" s="144"/>
      <c r="O214" s="37"/>
      <c r="P214" s="37"/>
    </row>
    <row r="215" spans="1:16" ht="12.75" hidden="1">
      <c r="A215" s="205"/>
      <c r="B215" s="277"/>
      <c r="C215" s="268"/>
      <c r="D215" s="268"/>
      <c r="E215" s="268"/>
      <c r="F215" s="268"/>
      <c r="G215" s="268"/>
      <c r="H215" s="268"/>
      <c r="I215" s="268"/>
      <c r="J215" s="144"/>
      <c r="K215" s="130"/>
      <c r="L215" s="144"/>
      <c r="M215" s="225"/>
      <c r="N215" s="136"/>
      <c r="O215" s="30"/>
      <c r="P215" s="30"/>
    </row>
    <row r="216" spans="1:16" ht="12.75" hidden="1">
      <c r="A216" s="205"/>
      <c r="B216" s="280"/>
      <c r="C216" s="269"/>
      <c r="D216" s="269"/>
      <c r="E216" s="269"/>
      <c r="F216" s="269"/>
      <c r="G216" s="269"/>
      <c r="H216" s="269"/>
      <c r="I216" s="269"/>
      <c r="J216" s="130"/>
      <c r="K216" s="130"/>
      <c r="L216" s="144"/>
      <c r="M216" s="130"/>
      <c r="N216" s="150"/>
      <c r="O216" s="38"/>
      <c r="P216" s="38"/>
    </row>
    <row r="217" spans="1:16" ht="12.75" hidden="1">
      <c r="A217" s="205"/>
      <c r="B217" s="280"/>
      <c r="C217" s="269"/>
      <c r="D217" s="269"/>
      <c r="E217" s="269"/>
      <c r="F217" s="269"/>
      <c r="G217" s="269"/>
      <c r="H217" s="269"/>
      <c r="I217" s="269"/>
      <c r="J217" s="144"/>
      <c r="K217" s="130"/>
      <c r="L217" s="144"/>
      <c r="M217" s="225"/>
      <c r="N217" s="136"/>
      <c r="O217" s="30"/>
      <c r="P217" s="30"/>
    </row>
    <row r="218" spans="1:16" ht="12.75" hidden="1">
      <c r="A218" s="205"/>
      <c r="B218" s="297"/>
      <c r="C218" s="297"/>
      <c r="D218" s="297"/>
      <c r="E218" s="297"/>
      <c r="F218" s="297"/>
      <c r="G218" s="297"/>
      <c r="H218" s="297"/>
      <c r="I218" s="298"/>
      <c r="J218" s="141"/>
      <c r="K218" s="141"/>
      <c r="L218" s="162"/>
      <c r="M218" s="358"/>
      <c r="N218" s="136"/>
      <c r="O218" s="30"/>
      <c r="P218" s="30"/>
    </row>
    <row r="219" spans="1:16" ht="12.75" hidden="1">
      <c r="A219" s="205"/>
      <c r="B219" s="280"/>
      <c r="C219" s="269"/>
      <c r="D219" s="269"/>
      <c r="E219" s="269"/>
      <c r="F219" s="269"/>
      <c r="G219" s="269"/>
      <c r="H219" s="269"/>
      <c r="I219" s="269"/>
      <c r="J219" s="130"/>
      <c r="K219" s="130"/>
      <c r="L219" s="144"/>
      <c r="M219" s="130"/>
      <c r="N219" s="136"/>
      <c r="O219" s="30"/>
      <c r="P219" s="30"/>
    </row>
    <row r="220" spans="1:16" ht="12.75" hidden="1">
      <c r="A220" s="205"/>
      <c r="B220" s="297"/>
      <c r="C220" s="297"/>
      <c r="D220" s="297"/>
      <c r="E220" s="297"/>
      <c r="F220" s="297"/>
      <c r="G220" s="297"/>
      <c r="H220" s="297"/>
      <c r="I220" s="298"/>
      <c r="J220" s="144"/>
      <c r="K220" s="130"/>
      <c r="L220" s="144"/>
      <c r="M220" s="225"/>
      <c r="N220" s="136"/>
      <c r="O220" s="30"/>
      <c r="P220" s="30"/>
    </row>
    <row r="221" spans="1:16" ht="12.75" hidden="1">
      <c r="A221" s="205"/>
      <c r="B221" s="297"/>
      <c r="C221" s="297"/>
      <c r="D221" s="297"/>
      <c r="E221" s="297"/>
      <c r="F221" s="297"/>
      <c r="G221" s="297"/>
      <c r="H221" s="297"/>
      <c r="I221" s="298"/>
      <c r="J221" s="130"/>
      <c r="K221" s="130"/>
      <c r="L221" s="144"/>
      <c r="M221" s="130"/>
      <c r="N221" s="136"/>
      <c r="O221" s="30"/>
      <c r="P221" s="30"/>
    </row>
    <row r="222" spans="1:16" ht="12.75" hidden="1">
      <c r="A222" s="205"/>
      <c r="B222" s="297"/>
      <c r="C222" s="297"/>
      <c r="D222" s="297"/>
      <c r="E222" s="297"/>
      <c r="F222" s="297"/>
      <c r="G222" s="297"/>
      <c r="H222" s="297"/>
      <c r="I222" s="298"/>
      <c r="J222" s="144"/>
      <c r="K222" s="130"/>
      <c r="L222" s="144"/>
      <c r="M222" s="225"/>
      <c r="N222" s="136"/>
      <c r="O222" s="30"/>
      <c r="P222" s="30"/>
    </row>
    <row r="223" spans="1:16" ht="12.75" hidden="1">
      <c r="A223" s="205"/>
      <c r="B223" s="297"/>
      <c r="C223" s="297"/>
      <c r="D223" s="297"/>
      <c r="E223" s="297"/>
      <c r="F223" s="297"/>
      <c r="G223" s="297"/>
      <c r="H223" s="297"/>
      <c r="I223" s="298"/>
      <c r="J223" s="130"/>
      <c r="K223" s="130"/>
      <c r="L223" s="144"/>
      <c r="M223" s="130"/>
      <c r="N223" s="136"/>
      <c r="O223" s="30"/>
      <c r="P223" s="30"/>
    </row>
    <row r="224" spans="1:16" ht="12.75" hidden="1">
      <c r="A224" s="205"/>
      <c r="B224" s="297"/>
      <c r="C224" s="297"/>
      <c r="D224" s="297"/>
      <c r="E224" s="297"/>
      <c r="F224" s="297"/>
      <c r="G224" s="297"/>
      <c r="H224" s="297"/>
      <c r="I224" s="298"/>
      <c r="J224" s="144"/>
      <c r="K224" s="130"/>
      <c r="L224" s="144"/>
      <c r="M224" s="225"/>
      <c r="N224" s="150"/>
      <c r="O224" s="38"/>
      <c r="P224" s="38"/>
    </row>
    <row r="225" spans="1:16" ht="12.75" hidden="1">
      <c r="A225" s="205"/>
      <c r="B225" s="297"/>
      <c r="C225" s="297"/>
      <c r="D225" s="297"/>
      <c r="E225" s="297"/>
      <c r="F225" s="297"/>
      <c r="G225" s="297"/>
      <c r="H225" s="297"/>
      <c r="I225" s="298"/>
      <c r="J225" s="130"/>
      <c r="K225" s="130"/>
      <c r="L225" s="144"/>
      <c r="M225" s="130"/>
      <c r="N225" s="136"/>
      <c r="O225" s="30"/>
      <c r="P225" s="30"/>
    </row>
    <row r="226" spans="1:16" ht="12.75" hidden="1">
      <c r="A226" s="205"/>
      <c r="B226" s="280"/>
      <c r="C226" s="269"/>
      <c r="D226" s="269"/>
      <c r="E226" s="269"/>
      <c r="F226" s="269"/>
      <c r="G226" s="269"/>
      <c r="H226" s="269"/>
      <c r="I226" s="269"/>
      <c r="J226" s="144"/>
      <c r="K226" s="130"/>
      <c r="L226" s="144"/>
      <c r="M226" s="225"/>
      <c r="N226" s="136"/>
      <c r="O226" s="30"/>
      <c r="P226" s="30"/>
    </row>
    <row r="227" spans="1:16" ht="12.75" hidden="1">
      <c r="A227" s="205"/>
      <c r="B227" s="280"/>
      <c r="C227" s="269"/>
      <c r="D227" s="269"/>
      <c r="E227" s="269"/>
      <c r="F227" s="269"/>
      <c r="G227" s="269"/>
      <c r="H227" s="269"/>
      <c r="I227" s="269"/>
      <c r="J227" s="130"/>
      <c r="K227" s="130"/>
      <c r="L227" s="144"/>
      <c r="M227" s="130"/>
      <c r="N227" s="136"/>
      <c r="O227" s="30"/>
      <c r="P227" s="30"/>
    </row>
    <row r="228" spans="1:16" ht="12.75" hidden="1">
      <c r="A228" s="205"/>
      <c r="B228" s="277"/>
      <c r="C228" s="268"/>
      <c r="D228" s="268"/>
      <c r="E228" s="268"/>
      <c r="F228" s="268"/>
      <c r="G228" s="268"/>
      <c r="H228" s="268"/>
      <c r="I228" s="268"/>
      <c r="J228" s="144"/>
      <c r="K228" s="130"/>
      <c r="L228" s="144"/>
      <c r="M228" s="225"/>
      <c r="N228" s="136"/>
      <c r="O228" s="30"/>
      <c r="P228" s="30"/>
    </row>
    <row r="229" spans="1:16" ht="12.75" hidden="1">
      <c r="A229" s="205"/>
      <c r="B229" s="280"/>
      <c r="C229" s="269"/>
      <c r="D229" s="269"/>
      <c r="E229" s="269"/>
      <c r="F229" s="269"/>
      <c r="G229" s="269"/>
      <c r="H229" s="269"/>
      <c r="I229" s="269"/>
      <c r="J229" s="130"/>
      <c r="K229" s="130"/>
      <c r="L229" s="144"/>
      <c r="M229" s="130"/>
      <c r="N229" s="136"/>
      <c r="O229" s="30"/>
      <c r="P229" s="30"/>
    </row>
    <row r="230" spans="1:16" ht="12.75" hidden="1">
      <c r="A230" s="205"/>
      <c r="B230" s="297"/>
      <c r="C230" s="297"/>
      <c r="D230" s="297"/>
      <c r="E230" s="297"/>
      <c r="F230" s="297"/>
      <c r="G230" s="297"/>
      <c r="H230" s="297"/>
      <c r="I230" s="298"/>
      <c r="J230" s="144"/>
      <c r="K230" s="130"/>
      <c r="L230" s="144"/>
      <c r="M230" s="225"/>
      <c r="N230" s="136"/>
      <c r="O230" s="30"/>
      <c r="P230" s="30"/>
    </row>
    <row r="231" spans="1:16" ht="12.75" hidden="1">
      <c r="A231" s="205"/>
      <c r="B231" s="277"/>
      <c r="C231" s="268"/>
      <c r="D231" s="268"/>
      <c r="E231" s="268"/>
      <c r="F231" s="268"/>
      <c r="G231" s="268"/>
      <c r="H231" s="268"/>
      <c r="I231" s="268"/>
      <c r="J231" s="141"/>
      <c r="K231" s="141"/>
      <c r="L231" s="162"/>
      <c r="M231" s="358"/>
      <c r="N231" s="136"/>
      <c r="O231" s="30"/>
      <c r="P231" s="30"/>
    </row>
    <row r="232" spans="1:16" ht="12.75" hidden="1">
      <c r="A232" s="205"/>
      <c r="B232" s="280"/>
      <c r="C232" s="269"/>
      <c r="D232" s="269"/>
      <c r="E232" s="269"/>
      <c r="F232" s="269"/>
      <c r="G232" s="269"/>
      <c r="H232" s="269"/>
      <c r="I232" s="269"/>
      <c r="J232" s="144"/>
      <c r="K232" s="130"/>
      <c r="L232" s="144"/>
      <c r="M232" s="225"/>
      <c r="N232" s="136"/>
      <c r="O232" s="30"/>
      <c r="P232" s="30"/>
    </row>
    <row r="233" spans="1:16" ht="12.75" hidden="1">
      <c r="A233" s="205"/>
      <c r="B233" s="277"/>
      <c r="C233" s="268"/>
      <c r="D233" s="268"/>
      <c r="E233" s="268"/>
      <c r="F233" s="268"/>
      <c r="G233" s="268"/>
      <c r="H233" s="268"/>
      <c r="I233" s="268"/>
      <c r="J233" s="141"/>
      <c r="K233" s="141"/>
      <c r="L233" s="162"/>
      <c r="M233" s="358"/>
      <c r="N233" s="136"/>
      <c r="O233" s="30"/>
      <c r="P233" s="30"/>
    </row>
    <row r="234" spans="1:16" ht="12.75" hidden="1">
      <c r="A234" s="205"/>
      <c r="B234" s="280"/>
      <c r="C234" s="269"/>
      <c r="D234" s="269"/>
      <c r="E234" s="269"/>
      <c r="F234" s="269"/>
      <c r="G234" s="269"/>
      <c r="H234" s="269"/>
      <c r="I234" s="269"/>
      <c r="J234" s="144"/>
      <c r="K234" s="130"/>
      <c r="L234" s="144"/>
      <c r="M234" s="144"/>
      <c r="N234" s="136"/>
      <c r="O234" s="30"/>
      <c r="P234" s="30"/>
    </row>
    <row r="235" spans="1:16" ht="12.75" hidden="1">
      <c r="A235" s="205"/>
      <c r="B235" s="277"/>
      <c r="C235" s="268"/>
      <c r="D235" s="268"/>
      <c r="E235" s="268"/>
      <c r="F235" s="268"/>
      <c r="G235" s="268"/>
      <c r="H235" s="268"/>
      <c r="I235" s="268"/>
      <c r="J235" s="141"/>
      <c r="K235" s="141"/>
      <c r="L235" s="162"/>
      <c r="M235" s="359"/>
      <c r="N235" s="136"/>
      <c r="O235" s="30"/>
      <c r="P235" s="30"/>
    </row>
    <row r="236" spans="1:16" ht="12.75" hidden="1">
      <c r="A236" s="205"/>
      <c r="B236" s="280"/>
      <c r="C236" s="269"/>
      <c r="D236" s="269"/>
      <c r="E236" s="269"/>
      <c r="F236" s="269"/>
      <c r="G236" s="269"/>
      <c r="H236" s="269"/>
      <c r="I236" s="269"/>
      <c r="J236" s="144"/>
      <c r="K236" s="130"/>
      <c r="L236" s="144"/>
      <c r="M236" s="225"/>
      <c r="N236" s="136"/>
      <c r="O236" s="30"/>
      <c r="P236" s="30"/>
    </row>
    <row r="237" spans="1:16" ht="12.75" hidden="1">
      <c r="A237" s="205"/>
      <c r="B237" s="277"/>
      <c r="C237" s="268"/>
      <c r="D237" s="268"/>
      <c r="E237" s="268"/>
      <c r="F237" s="268"/>
      <c r="G237" s="268"/>
      <c r="H237" s="268"/>
      <c r="I237" s="268"/>
      <c r="J237" s="141"/>
      <c r="K237" s="141"/>
      <c r="L237" s="162"/>
      <c r="M237" s="358"/>
      <c r="N237" s="136"/>
      <c r="O237" s="30"/>
      <c r="P237" s="30"/>
    </row>
    <row r="238" spans="1:16" ht="12.75" hidden="1">
      <c r="A238" s="205"/>
      <c r="B238" s="334"/>
      <c r="C238" s="271"/>
      <c r="D238" s="271"/>
      <c r="E238" s="271"/>
      <c r="F238" s="271"/>
      <c r="G238" s="271"/>
      <c r="H238" s="271"/>
      <c r="I238" s="271"/>
      <c r="J238" s="144"/>
      <c r="K238" s="130"/>
      <c r="L238" s="144"/>
      <c r="M238" s="225"/>
      <c r="N238" s="136"/>
      <c r="O238" s="30"/>
      <c r="P238" s="30"/>
    </row>
    <row r="239" spans="1:16" ht="12.75" hidden="1">
      <c r="A239" s="205"/>
      <c r="B239" s="280"/>
      <c r="C239" s="269"/>
      <c r="D239" s="269"/>
      <c r="E239" s="269"/>
      <c r="F239" s="269"/>
      <c r="G239" s="269"/>
      <c r="H239" s="269"/>
      <c r="I239" s="269"/>
      <c r="J239" s="141"/>
      <c r="K239" s="141"/>
      <c r="L239" s="162"/>
      <c r="M239" s="358"/>
      <c r="N239" s="136"/>
      <c r="O239" s="30"/>
      <c r="P239" s="30"/>
    </row>
    <row r="240" spans="1:16" ht="12.75" hidden="1">
      <c r="A240" s="205"/>
      <c r="B240" s="277"/>
      <c r="C240" s="268"/>
      <c r="D240" s="268"/>
      <c r="E240" s="268"/>
      <c r="F240" s="268"/>
      <c r="G240" s="268"/>
      <c r="H240" s="268"/>
      <c r="I240" s="268"/>
      <c r="J240" s="141"/>
      <c r="K240" s="141"/>
      <c r="L240" s="162"/>
      <c r="M240" s="358"/>
      <c r="N240" s="136"/>
      <c r="O240" s="30"/>
      <c r="P240" s="30"/>
    </row>
    <row r="241" spans="1:20" ht="12.75" hidden="1">
      <c r="A241" s="205"/>
      <c r="B241" s="280"/>
      <c r="C241" s="269"/>
      <c r="D241" s="269"/>
      <c r="E241" s="269"/>
      <c r="F241" s="269"/>
      <c r="G241" s="269"/>
      <c r="H241" s="269"/>
      <c r="I241" s="269"/>
      <c r="J241" s="141"/>
      <c r="K241" s="141"/>
      <c r="L241" s="162"/>
      <c r="M241" s="358"/>
      <c r="N241" s="136"/>
      <c r="O241" s="30"/>
      <c r="P241" s="30"/>
    </row>
    <row r="242" spans="1:20" ht="12.75" hidden="1">
      <c r="A242" s="205"/>
      <c r="B242" s="277"/>
      <c r="C242" s="268"/>
      <c r="D242" s="268"/>
      <c r="E242" s="268"/>
      <c r="F242" s="268"/>
      <c r="G242" s="268"/>
      <c r="H242" s="268"/>
      <c r="I242" s="268"/>
      <c r="J242" s="130"/>
      <c r="K242" s="131"/>
      <c r="L242" s="132"/>
      <c r="M242" s="360"/>
      <c r="N242" s="150"/>
      <c r="O242" s="38"/>
      <c r="P242" s="38"/>
    </row>
    <row r="243" spans="1:20" ht="12.75" hidden="1">
      <c r="A243" s="205"/>
      <c r="B243" s="280"/>
      <c r="C243" s="269"/>
      <c r="D243" s="269"/>
      <c r="E243" s="269"/>
      <c r="F243" s="269"/>
      <c r="G243" s="269"/>
      <c r="H243" s="269"/>
      <c r="I243" s="269"/>
      <c r="J243" s="130"/>
      <c r="K243" s="131"/>
      <c r="L243" s="132"/>
      <c r="M243" s="360"/>
      <c r="N243" s="150"/>
      <c r="O243" s="38"/>
      <c r="P243" s="38"/>
    </row>
    <row r="244" spans="1:20" ht="12.75" hidden="1">
      <c r="A244" s="207"/>
      <c r="B244" s="332"/>
      <c r="C244" s="333"/>
      <c r="D244" s="333"/>
      <c r="E244" s="333"/>
      <c r="F244" s="333"/>
      <c r="G244" s="333"/>
      <c r="H244" s="333"/>
      <c r="I244" s="333"/>
      <c r="J244" s="208"/>
      <c r="K244" s="209"/>
      <c r="L244" s="153"/>
      <c r="M244" s="361"/>
      <c r="N244" s="210"/>
      <c r="O244" s="38"/>
      <c r="P244" s="38"/>
    </row>
    <row r="245" spans="1:20" ht="12.75" hidden="1">
      <c r="A245" s="205"/>
      <c r="B245" s="330"/>
      <c r="C245" s="330"/>
      <c r="D245" s="330"/>
      <c r="E245" s="330"/>
      <c r="F245" s="330"/>
      <c r="G245" s="330"/>
      <c r="H245" s="330"/>
      <c r="I245" s="330"/>
      <c r="J245" s="211"/>
      <c r="K245" s="211"/>
      <c r="L245" s="212"/>
      <c r="M245" s="213"/>
      <c r="N245" s="213"/>
    </row>
    <row r="246" spans="1:20" s="23" customFormat="1" ht="15.75" hidden="1">
      <c r="A246" s="214"/>
      <c r="B246" s="325"/>
      <c r="C246" s="325"/>
      <c r="D246" s="325"/>
      <c r="E246" s="325"/>
      <c r="F246" s="325"/>
      <c r="G246" s="325"/>
      <c r="H246" s="325"/>
      <c r="I246" s="325"/>
      <c r="J246" s="215"/>
      <c r="K246" s="215"/>
      <c r="L246" s="215"/>
      <c r="M246" s="215"/>
      <c r="N246" s="215"/>
      <c r="R246" s="24"/>
      <c r="T246" s="25"/>
    </row>
    <row r="247" spans="1:20" s="23" customFormat="1" ht="15.75" hidden="1">
      <c r="A247" s="214"/>
      <c r="B247" s="331"/>
      <c r="C247" s="331"/>
      <c r="D247" s="331"/>
      <c r="E247" s="331"/>
      <c r="F247" s="331"/>
      <c r="G247" s="331"/>
      <c r="H247" s="331"/>
      <c r="I247" s="331"/>
      <c r="J247" s="215"/>
      <c r="K247" s="215"/>
      <c r="L247" s="215"/>
      <c r="M247" s="215"/>
      <c r="N247" s="215"/>
      <c r="R247" s="24"/>
      <c r="T247" s="25"/>
    </row>
    <row r="248" spans="1:20" s="23" customFormat="1" ht="15.75" hidden="1">
      <c r="A248" s="214"/>
      <c r="B248" s="330"/>
      <c r="C248" s="330"/>
      <c r="D248" s="330"/>
      <c r="E248" s="330"/>
      <c r="F248" s="330"/>
      <c r="G248" s="330"/>
      <c r="H248" s="330"/>
      <c r="I248" s="330"/>
      <c r="J248" s="216"/>
      <c r="K248" s="216"/>
      <c r="L248" s="216"/>
      <c r="M248" s="362"/>
      <c r="N248" s="216"/>
      <c r="R248" s="24"/>
      <c r="T248" s="25"/>
    </row>
    <row r="249" spans="1:20" s="23" customFormat="1" ht="15.75" hidden="1">
      <c r="A249" s="214"/>
      <c r="B249" s="325"/>
      <c r="C249" s="325"/>
      <c r="D249" s="325"/>
      <c r="E249" s="325"/>
      <c r="F249" s="325"/>
      <c r="G249" s="325"/>
      <c r="H249" s="325"/>
      <c r="I249" s="325"/>
      <c r="J249" s="216"/>
      <c r="K249" s="216"/>
      <c r="L249" s="216"/>
      <c r="M249" s="216"/>
      <c r="N249" s="216"/>
      <c r="R249" s="24"/>
      <c r="T249" s="25"/>
    </row>
    <row r="250" spans="1:20" ht="12.75" hidden="1">
      <c r="A250" s="205"/>
      <c r="B250" s="330"/>
      <c r="C250" s="330"/>
      <c r="D250" s="330"/>
      <c r="E250" s="330"/>
      <c r="F250" s="330"/>
      <c r="G250" s="330"/>
      <c r="H250" s="330"/>
      <c r="I250" s="330"/>
      <c r="J250" s="211"/>
      <c r="K250" s="211"/>
      <c r="L250" s="217"/>
      <c r="M250" s="217"/>
      <c r="N250" s="217"/>
      <c r="O250" s="1"/>
      <c r="P250" s="1"/>
    </row>
    <row r="251" spans="1:20" s="23" customFormat="1" ht="15.75" hidden="1">
      <c r="A251" s="214"/>
      <c r="B251" s="325"/>
      <c r="C251" s="325"/>
      <c r="D251" s="325"/>
      <c r="E251" s="325"/>
      <c r="F251" s="325"/>
      <c r="G251" s="325"/>
      <c r="H251" s="325"/>
      <c r="I251" s="325"/>
      <c r="J251" s="215"/>
      <c r="K251" s="215"/>
      <c r="L251" s="215"/>
      <c r="M251" s="215"/>
      <c r="N251" s="215"/>
      <c r="R251" s="24"/>
      <c r="T251" s="25"/>
    </row>
    <row r="252" spans="1:20" s="23" customFormat="1" ht="15.75" hidden="1">
      <c r="A252" s="214"/>
      <c r="B252" s="330"/>
      <c r="C252" s="330"/>
      <c r="D252" s="330"/>
      <c r="E252" s="330"/>
      <c r="F252" s="330"/>
      <c r="G252" s="330"/>
      <c r="H252" s="330"/>
      <c r="I252" s="330"/>
      <c r="J252" s="215"/>
      <c r="K252" s="215"/>
      <c r="L252" s="215"/>
      <c r="M252" s="215"/>
      <c r="N252" s="215"/>
      <c r="R252" s="24"/>
      <c r="T252" s="25"/>
    </row>
    <row r="253" spans="1:20" s="23" customFormat="1" ht="15.75" hidden="1">
      <c r="A253" s="214"/>
      <c r="B253" s="325"/>
      <c r="C253" s="325"/>
      <c r="D253" s="325"/>
      <c r="E253" s="325"/>
      <c r="F253" s="325"/>
      <c r="G253" s="325"/>
      <c r="H253" s="325"/>
      <c r="I253" s="325"/>
      <c r="J253" s="215"/>
      <c r="K253" s="215"/>
      <c r="L253" s="215"/>
      <c r="M253" s="215"/>
      <c r="N253" s="215"/>
      <c r="R253" s="24"/>
      <c r="T253" s="25"/>
    </row>
    <row r="254" spans="1:20" ht="11.45" hidden="1" customHeight="1">
      <c r="A254" s="205"/>
      <c r="B254" s="330"/>
      <c r="C254" s="330"/>
      <c r="D254" s="330"/>
      <c r="E254" s="330"/>
      <c r="F254" s="330"/>
      <c r="G254" s="330"/>
      <c r="H254" s="330"/>
      <c r="I254" s="330"/>
      <c r="J254" s="211"/>
      <c r="K254" s="211"/>
      <c r="L254" s="212"/>
      <c r="M254" s="213"/>
      <c r="N254" s="213"/>
    </row>
    <row r="255" spans="1:20" ht="11.45" hidden="1" customHeight="1">
      <c r="A255" s="205"/>
      <c r="B255" s="325"/>
      <c r="C255" s="325"/>
      <c r="D255" s="325"/>
      <c r="E255" s="325"/>
      <c r="F255" s="325"/>
      <c r="G255" s="325"/>
      <c r="H255" s="325"/>
      <c r="I255" s="325"/>
      <c r="J255" s="211"/>
      <c r="K255" s="211"/>
      <c r="L255" s="212"/>
      <c r="M255" s="213"/>
      <c r="N255" s="213"/>
    </row>
    <row r="256" spans="1:20" ht="11.45" hidden="1" customHeight="1">
      <c r="A256" s="205"/>
      <c r="B256" s="330"/>
      <c r="C256" s="330"/>
      <c r="D256" s="330"/>
      <c r="E256" s="330"/>
      <c r="F256" s="330"/>
      <c r="G256" s="330"/>
      <c r="H256" s="330"/>
      <c r="I256" s="330"/>
      <c r="J256" s="211"/>
      <c r="K256" s="211"/>
      <c r="L256" s="212"/>
      <c r="M256" s="213"/>
      <c r="N256" s="213"/>
    </row>
    <row r="257" spans="1:14" ht="11.45" hidden="1" customHeight="1">
      <c r="A257" s="205"/>
      <c r="B257" s="325"/>
      <c r="C257" s="325"/>
      <c r="D257" s="325"/>
      <c r="E257" s="325"/>
      <c r="F257" s="325"/>
      <c r="G257" s="325"/>
      <c r="H257" s="325"/>
      <c r="I257" s="325"/>
      <c r="J257" s="211"/>
      <c r="K257" s="211"/>
      <c r="L257" s="212"/>
      <c r="M257" s="213"/>
      <c r="N257" s="213"/>
    </row>
    <row r="258" spans="1:14" ht="11.45" hidden="1" customHeight="1">
      <c r="A258" s="205"/>
      <c r="B258" s="330"/>
      <c r="C258" s="330"/>
      <c r="D258" s="330"/>
      <c r="E258" s="330"/>
      <c r="F258" s="330"/>
      <c r="G258" s="330"/>
      <c r="H258" s="330"/>
      <c r="I258" s="330"/>
      <c r="J258" s="211"/>
      <c r="K258" s="211"/>
      <c r="L258" s="212"/>
      <c r="M258" s="213"/>
      <c r="N258" s="213"/>
    </row>
    <row r="259" spans="1:14" ht="11.45" hidden="1" customHeight="1">
      <c r="A259" s="205"/>
      <c r="B259" s="325"/>
      <c r="C259" s="325"/>
      <c r="D259" s="325"/>
      <c r="E259" s="325"/>
      <c r="F259" s="325"/>
      <c r="G259" s="325"/>
      <c r="H259" s="325"/>
      <c r="I259" s="325"/>
      <c r="J259" s="211"/>
      <c r="K259" s="211"/>
      <c r="L259" s="212"/>
      <c r="M259" s="213"/>
      <c r="N259" s="213"/>
    </row>
    <row r="260" spans="1:14" ht="11.45" hidden="1" customHeight="1">
      <c r="A260" s="205"/>
      <c r="B260" s="329"/>
      <c r="C260" s="329"/>
      <c r="D260" s="329"/>
      <c r="E260" s="329"/>
      <c r="F260" s="329"/>
      <c r="G260" s="329"/>
      <c r="H260" s="329"/>
      <c r="I260" s="329"/>
      <c r="J260" s="211"/>
      <c r="K260" s="211"/>
      <c r="L260" s="212"/>
      <c r="M260" s="213"/>
      <c r="N260" s="213"/>
    </row>
    <row r="261" spans="1:14" ht="11.45" hidden="1" customHeight="1">
      <c r="A261" s="205"/>
      <c r="B261" s="330"/>
      <c r="C261" s="330"/>
      <c r="D261" s="330"/>
      <c r="E261" s="330"/>
      <c r="F261" s="330"/>
      <c r="G261" s="330"/>
      <c r="H261" s="330"/>
      <c r="I261" s="330"/>
      <c r="J261" s="211"/>
      <c r="K261" s="211"/>
      <c r="L261" s="212"/>
      <c r="M261" s="213"/>
      <c r="N261" s="213"/>
    </row>
    <row r="262" spans="1:14" ht="11.45" hidden="1" customHeight="1">
      <c r="A262" s="205"/>
      <c r="B262" s="325"/>
      <c r="C262" s="325"/>
      <c r="D262" s="325"/>
      <c r="E262" s="325"/>
      <c r="F262" s="325"/>
      <c r="G262" s="325"/>
      <c r="H262" s="325"/>
      <c r="I262" s="325"/>
      <c r="J262" s="211"/>
      <c r="K262" s="211"/>
      <c r="L262" s="212"/>
      <c r="M262" s="213"/>
      <c r="N262" s="213"/>
    </row>
    <row r="263" spans="1:14" ht="11.45" hidden="1" customHeight="1">
      <c r="A263" s="205"/>
      <c r="B263" s="330"/>
      <c r="C263" s="330"/>
      <c r="D263" s="330"/>
      <c r="E263" s="330"/>
      <c r="F263" s="330"/>
      <c r="G263" s="330"/>
      <c r="H263" s="330"/>
      <c r="I263" s="330"/>
      <c r="J263" s="211"/>
      <c r="K263" s="211"/>
      <c r="L263" s="212"/>
      <c r="M263" s="213"/>
      <c r="N263" s="213"/>
    </row>
    <row r="264" spans="1:14" ht="11.45" hidden="1" customHeight="1">
      <c r="A264" s="205"/>
      <c r="B264" s="325"/>
      <c r="C264" s="325"/>
      <c r="D264" s="325"/>
      <c r="E264" s="325"/>
      <c r="F264" s="325"/>
      <c r="G264" s="325"/>
      <c r="H264" s="325"/>
      <c r="I264" s="325"/>
      <c r="J264" s="211"/>
      <c r="K264" s="211"/>
      <c r="L264" s="212"/>
      <c r="M264" s="213"/>
      <c r="N264" s="213"/>
    </row>
    <row r="265" spans="1:14" ht="11.45" hidden="1" customHeight="1">
      <c r="A265" s="205"/>
      <c r="B265" s="330"/>
      <c r="C265" s="330"/>
      <c r="D265" s="330"/>
      <c r="E265" s="330"/>
      <c r="F265" s="330"/>
      <c r="G265" s="330"/>
      <c r="H265" s="330"/>
      <c r="I265" s="330"/>
      <c r="J265" s="211"/>
      <c r="K265" s="211"/>
      <c r="L265" s="212"/>
      <c r="M265" s="213"/>
      <c r="N265" s="213"/>
    </row>
    <row r="266" spans="1:14" ht="11.45" hidden="1" customHeight="1">
      <c r="A266" s="205"/>
      <c r="B266" s="325"/>
      <c r="C266" s="325"/>
      <c r="D266" s="325"/>
      <c r="E266" s="325"/>
      <c r="F266" s="325"/>
      <c r="G266" s="325"/>
      <c r="H266" s="325"/>
      <c r="I266" s="325"/>
      <c r="J266" s="211"/>
      <c r="K266" s="211"/>
      <c r="L266" s="212"/>
      <c r="M266" s="213"/>
      <c r="N266" s="213"/>
    </row>
    <row r="267" spans="1:14" ht="11.45" hidden="1" customHeight="1">
      <c r="A267" s="205"/>
      <c r="B267" s="330"/>
      <c r="C267" s="330"/>
      <c r="D267" s="330"/>
      <c r="E267" s="330"/>
      <c r="F267" s="330"/>
      <c r="G267" s="330"/>
      <c r="H267" s="330"/>
      <c r="I267" s="330"/>
      <c r="J267" s="211"/>
      <c r="K267" s="211"/>
      <c r="L267" s="212"/>
      <c r="M267" s="213"/>
      <c r="N267" s="213"/>
    </row>
    <row r="268" spans="1:14" ht="11.45" hidden="1" customHeight="1">
      <c r="A268" s="205"/>
      <c r="B268" s="325"/>
      <c r="C268" s="325"/>
      <c r="D268" s="325"/>
      <c r="E268" s="325"/>
      <c r="F268" s="325"/>
      <c r="G268" s="325"/>
      <c r="H268" s="325"/>
      <c r="I268" s="325"/>
      <c r="J268" s="211"/>
      <c r="K268" s="211"/>
      <c r="L268" s="212"/>
      <c r="M268" s="213"/>
      <c r="N268" s="213"/>
    </row>
    <row r="269" spans="1:14" ht="11.45" hidden="1" customHeight="1">
      <c r="A269" s="205"/>
      <c r="B269" s="330"/>
      <c r="C269" s="330"/>
      <c r="D269" s="330"/>
      <c r="E269" s="330"/>
      <c r="F269" s="330"/>
      <c r="G269" s="330"/>
      <c r="H269" s="330"/>
      <c r="I269" s="330"/>
      <c r="J269" s="211"/>
      <c r="K269" s="211"/>
      <c r="L269" s="212"/>
      <c r="M269" s="213"/>
      <c r="N269" s="213"/>
    </row>
    <row r="270" spans="1:14" ht="11.45" hidden="1" customHeight="1">
      <c r="A270" s="205"/>
      <c r="B270" s="325"/>
      <c r="C270" s="325"/>
      <c r="D270" s="325"/>
      <c r="E270" s="325"/>
      <c r="F270" s="325"/>
      <c r="G270" s="325"/>
      <c r="H270" s="325"/>
      <c r="I270" s="325"/>
      <c r="J270" s="211"/>
      <c r="K270" s="211"/>
      <c r="L270" s="212"/>
      <c r="M270" s="213"/>
      <c r="N270" s="213"/>
    </row>
    <row r="271" spans="1:14" ht="11.45" hidden="1" customHeight="1">
      <c r="A271" s="205"/>
      <c r="B271" s="330"/>
      <c r="C271" s="330"/>
      <c r="D271" s="330"/>
      <c r="E271" s="330"/>
      <c r="F271" s="330"/>
      <c r="G271" s="330"/>
      <c r="H271" s="330"/>
      <c r="I271" s="330"/>
      <c r="J271" s="211"/>
      <c r="K271" s="211"/>
      <c r="L271" s="212"/>
      <c r="M271" s="213"/>
      <c r="N271" s="213"/>
    </row>
    <row r="272" spans="1:14" ht="11.45" hidden="1" customHeight="1">
      <c r="A272" s="205"/>
      <c r="B272" s="325"/>
      <c r="C272" s="325"/>
      <c r="D272" s="325"/>
      <c r="E272" s="325"/>
      <c r="F272" s="325"/>
      <c r="G272" s="325"/>
      <c r="H272" s="325"/>
      <c r="I272" s="325"/>
      <c r="J272" s="211"/>
      <c r="K272" s="211"/>
      <c r="L272" s="212"/>
      <c r="M272" s="213"/>
      <c r="N272" s="213"/>
    </row>
    <row r="273" spans="1:14" ht="11.45" hidden="1" customHeight="1">
      <c r="A273" s="205"/>
      <c r="B273" s="329"/>
      <c r="C273" s="329"/>
      <c r="D273" s="329"/>
      <c r="E273" s="329"/>
      <c r="F273" s="329"/>
      <c r="G273" s="329"/>
      <c r="H273" s="329"/>
      <c r="I273" s="329"/>
      <c r="J273" s="211"/>
      <c r="K273" s="211"/>
      <c r="L273" s="212"/>
      <c r="M273" s="213"/>
      <c r="N273" s="213"/>
    </row>
    <row r="274" spans="1:14" ht="11.45" hidden="1" customHeight="1">
      <c r="A274" s="205"/>
      <c r="B274" s="330"/>
      <c r="C274" s="330"/>
      <c r="D274" s="330"/>
      <c r="E274" s="330"/>
      <c r="F274" s="330"/>
      <c r="G274" s="330"/>
      <c r="H274" s="330"/>
      <c r="I274" s="330"/>
      <c r="J274" s="211"/>
      <c r="K274" s="211"/>
      <c r="L274" s="212"/>
      <c r="M274" s="213"/>
      <c r="N274" s="213"/>
    </row>
    <row r="275" spans="1:14" ht="11.45" hidden="1" customHeight="1">
      <c r="A275" s="205"/>
      <c r="B275" s="325"/>
      <c r="C275" s="325"/>
      <c r="D275" s="325"/>
      <c r="E275" s="325"/>
      <c r="F275" s="325"/>
      <c r="G275" s="325"/>
      <c r="H275" s="325"/>
      <c r="I275" s="325"/>
      <c r="J275" s="211"/>
      <c r="K275" s="211"/>
      <c r="L275" s="212"/>
      <c r="M275" s="213"/>
      <c r="N275" s="213"/>
    </row>
    <row r="276" spans="1:14" ht="11.45" hidden="1" customHeight="1">
      <c r="A276" s="205"/>
      <c r="B276" s="330"/>
      <c r="C276" s="330"/>
      <c r="D276" s="330"/>
      <c r="E276" s="330"/>
      <c r="F276" s="330"/>
      <c r="G276" s="330"/>
      <c r="H276" s="330"/>
      <c r="I276" s="330"/>
      <c r="J276" s="211"/>
      <c r="K276" s="211"/>
      <c r="L276" s="212"/>
      <c r="M276" s="213"/>
      <c r="N276" s="213"/>
    </row>
    <row r="277" spans="1:14" ht="11.45" hidden="1" customHeight="1">
      <c r="A277" s="205"/>
      <c r="B277" s="325"/>
      <c r="C277" s="325"/>
      <c r="D277" s="325"/>
      <c r="E277" s="325"/>
      <c r="F277" s="325"/>
      <c r="G277" s="325"/>
      <c r="H277" s="325"/>
      <c r="I277" s="325"/>
      <c r="J277" s="211"/>
      <c r="K277" s="211"/>
      <c r="L277" s="212"/>
      <c r="M277" s="213"/>
      <c r="N277" s="213"/>
    </row>
    <row r="278" spans="1:14" ht="11.45" hidden="1" customHeight="1">
      <c r="A278" s="205"/>
      <c r="B278" s="330"/>
      <c r="C278" s="330"/>
      <c r="D278" s="330"/>
      <c r="E278" s="330"/>
      <c r="F278" s="330"/>
      <c r="G278" s="330"/>
      <c r="H278" s="330"/>
      <c r="I278" s="330"/>
      <c r="J278" s="211"/>
      <c r="K278" s="211"/>
      <c r="L278" s="212"/>
      <c r="M278" s="213"/>
      <c r="N278" s="213"/>
    </row>
    <row r="279" spans="1:14" ht="11.45" hidden="1" customHeight="1">
      <c r="A279" s="205"/>
      <c r="B279" s="325"/>
      <c r="C279" s="325"/>
      <c r="D279" s="325"/>
      <c r="E279" s="325"/>
      <c r="F279" s="325"/>
      <c r="G279" s="325"/>
      <c r="H279" s="325"/>
      <c r="I279" s="325"/>
      <c r="J279" s="211"/>
      <c r="K279" s="211"/>
      <c r="L279" s="212"/>
      <c r="M279" s="213"/>
      <c r="N279" s="213"/>
    </row>
    <row r="280" spans="1:14" ht="11.45" hidden="1" customHeight="1">
      <c r="A280" s="205"/>
      <c r="B280" s="330"/>
      <c r="C280" s="330"/>
      <c r="D280" s="330"/>
      <c r="E280" s="330"/>
      <c r="F280" s="330"/>
      <c r="G280" s="330"/>
      <c r="H280" s="330"/>
      <c r="I280" s="330"/>
      <c r="J280" s="211"/>
      <c r="K280" s="211"/>
      <c r="L280" s="212"/>
      <c r="M280" s="213"/>
      <c r="N280" s="213"/>
    </row>
    <row r="281" spans="1:14" ht="11.45" hidden="1" customHeight="1">
      <c r="A281" s="205"/>
      <c r="B281" s="325"/>
      <c r="C281" s="325"/>
      <c r="D281" s="325"/>
      <c r="E281" s="325"/>
      <c r="F281" s="325"/>
      <c r="G281" s="325"/>
      <c r="H281" s="325"/>
      <c r="I281" s="325"/>
      <c r="J281" s="211"/>
      <c r="K281" s="211"/>
      <c r="L281" s="212"/>
      <c r="M281" s="213"/>
      <c r="N281" s="213"/>
    </row>
    <row r="282" spans="1:14" ht="11.45" hidden="1" customHeight="1">
      <c r="A282" s="205"/>
      <c r="B282" s="330"/>
      <c r="C282" s="330"/>
      <c r="D282" s="330"/>
      <c r="E282" s="330"/>
      <c r="F282" s="330"/>
      <c r="G282" s="330"/>
      <c r="H282" s="330"/>
      <c r="I282" s="330"/>
      <c r="J282" s="211"/>
      <c r="K282" s="211"/>
      <c r="L282" s="212"/>
      <c r="M282" s="213"/>
      <c r="N282" s="213"/>
    </row>
    <row r="283" spans="1:14" ht="11.45" hidden="1" customHeight="1">
      <c r="A283" s="205"/>
      <c r="B283" s="325"/>
      <c r="C283" s="325"/>
      <c r="D283" s="325"/>
      <c r="E283" s="325"/>
      <c r="F283" s="325"/>
      <c r="G283" s="325"/>
      <c r="H283" s="325"/>
      <c r="I283" s="325"/>
      <c r="J283" s="211"/>
      <c r="K283" s="211"/>
      <c r="L283" s="212"/>
      <c r="M283" s="213"/>
      <c r="N283" s="213"/>
    </row>
    <row r="284" spans="1:14" ht="11.45" hidden="1" customHeight="1">
      <c r="A284" s="205"/>
      <c r="B284" s="330"/>
      <c r="C284" s="330"/>
      <c r="D284" s="330"/>
      <c r="E284" s="330"/>
      <c r="F284" s="330"/>
      <c r="G284" s="330"/>
      <c r="H284" s="330"/>
      <c r="I284" s="330"/>
      <c r="J284" s="211"/>
      <c r="K284" s="211"/>
      <c r="L284" s="212"/>
      <c r="M284" s="213"/>
      <c r="N284" s="213"/>
    </row>
    <row r="285" spans="1:14" ht="11.45" hidden="1" customHeight="1">
      <c r="A285" s="205"/>
      <c r="B285" s="325"/>
      <c r="C285" s="325"/>
      <c r="D285" s="325"/>
      <c r="E285" s="325"/>
      <c r="F285" s="325"/>
      <c r="G285" s="325"/>
      <c r="H285" s="325"/>
      <c r="I285" s="325"/>
      <c r="J285" s="211"/>
      <c r="K285" s="211"/>
      <c r="L285" s="212"/>
      <c r="M285" s="213"/>
      <c r="N285" s="213"/>
    </row>
    <row r="286" spans="1:14" ht="11.45" hidden="1" customHeight="1">
      <c r="A286" s="205"/>
      <c r="B286" s="329"/>
      <c r="C286" s="329"/>
      <c r="D286" s="329"/>
      <c r="E286" s="329"/>
      <c r="F286" s="329"/>
      <c r="G286" s="329"/>
      <c r="H286" s="329"/>
      <c r="I286" s="329"/>
      <c r="J286" s="211"/>
      <c r="K286" s="211"/>
      <c r="L286" s="212"/>
      <c r="M286" s="213"/>
      <c r="N286" s="213"/>
    </row>
    <row r="287" spans="1:14" ht="11.45" hidden="1" customHeight="1">
      <c r="A287" s="205"/>
      <c r="B287" s="325"/>
      <c r="C287" s="325"/>
      <c r="D287" s="325"/>
      <c r="E287" s="325"/>
      <c r="F287" s="325"/>
      <c r="G287" s="325"/>
      <c r="H287" s="325"/>
      <c r="I287" s="325"/>
      <c r="J287" s="211"/>
      <c r="K287" s="211"/>
      <c r="L287" s="212"/>
      <c r="M287" s="213"/>
      <c r="N287" s="213"/>
    </row>
    <row r="288" spans="1:14" ht="11.45" hidden="1" customHeight="1">
      <c r="A288" s="205"/>
      <c r="B288" s="329"/>
      <c r="C288" s="329"/>
      <c r="D288" s="329"/>
      <c r="E288" s="329"/>
      <c r="F288" s="329"/>
      <c r="G288" s="329"/>
      <c r="H288" s="329"/>
      <c r="I288" s="329"/>
      <c r="J288" s="211"/>
      <c r="K288" s="211"/>
      <c r="L288" s="212"/>
      <c r="M288" s="213"/>
      <c r="N288" s="213"/>
    </row>
    <row r="289" spans="1:14" ht="11.45" hidden="1" customHeight="1">
      <c r="A289" s="205"/>
      <c r="B289" s="325"/>
      <c r="C289" s="325"/>
      <c r="D289" s="325"/>
      <c r="E289" s="325"/>
      <c r="F289" s="325"/>
      <c r="G289" s="325"/>
      <c r="H289" s="325"/>
      <c r="I289" s="325"/>
      <c r="J289" s="211"/>
      <c r="K289" s="211"/>
      <c r="L289" s="212"/>
      <c r="M289" s="213"/>
      <c r="N289" s="213"/>
    </row>
    <row r="290" spans="1:14" ht="11.45" hidden="1" customHeight="1">
      <c r="A290" s="205"/>
      <c r="B290" s="329"/>
      <c r="C290" s="329"/>
      <c r="D290" s="329"/>
      <c r="E290" s="329"/>
      <c r="F290" s="329"/>
      <c r="G290" s="329"/>
      <c r="H290" s="329"/>
      <c r="I290" s="329"/>
      <c r="J290" s="211"/>
      <c r="K290" s="211"/>
      <c r="L290" s="212"/>
      <c r="M290" s="213"/>
      <c r="N290" s="213"/>
    </row>
    <row r="291" spans="1:14" ht="11.45" hidden="1" customHeight="1">
      <c r="A291" s="205"/>
      <c r="B291" s="325"/>
      <c r="C291" s="325"/>
      <c r="D291" s="325"/>
      <c r="E291" s="325"/>
      <c r="F291" s="325"/>
      <c r="G291" s="325"/>
      <c r="H291" s="325"/>
      <c r="I291" s="325"/>
      <c r="J291" s="211"/>
      <c r="K291" s="211"/>
      <c r="L291" s="212"/>
      <c r="M291" s="213"/>
      <c r="N291" s="213"/>
    </row>
    <row r="292" spans="1:14" ht="11.45" hidden="1" customHeight="1">
      <c r="A292" s="205"/>
      <c r="B292" s="329"/>
      <c r="C292" s="329"/>
      <c r="D292" s="329"/>
      <c r="E292" s="329"/>
      <c r="F292" s="329"/>
      <c r="G292" s="329"/>
      <c r="H292" s="329"/>
      <c r="I292" s="329"/>
      <c r="J292" s="211"/>
      <c r="K292" s="211"/>
      <c r="L292" s="212"/>
      <c r="M292" s="213"/>
      <c r="N292" s="213"/>
    </row>
    <row r="293" spans="1:14" ht="11.45" hidden="1" customHeight="1">
      <c r="A293" s="205"/>
      <c r="B293" s="325"/>
      <c r="C293" s="325"/>
      <c r="D293" s="325"/>
      <c r="E293" s="325"/>
      <c r="F293" s="325"/>
      <c r="G293" s="325"/>
      <c r="H293" s="325"/>
      <c r="I293" s="325"/>
      <c r="J293" s="211"/>
      <c r="K293" s="211"/>
      <c r="L293" s="212"/>
      <c r="M293" s="213"/>
      <c r="N293" s="213"/>
    </row>
    <row r="294" spans="1:14" ht="11.45" hidden="1" customHeight="1">
      <c r="A294" s="205"/>
      <c r="B294" s="329"/>
      <c r="C294" s="329"/>
      <c r="D294" s="329"/>
      <c r="E294" s="329"/>
      <c r="F294" s="329"/>
      <c r="G294" s="329"/>
      <c r="H294" s="329"/>
      <c r="I294" s="329"/>
      <c r="J294" s="211"/>
      <c r="K294" s="211"/>
      <c r="L294" s="212"/>
      <c r="M294" s="213"/>
      <c r="N294" s="213"/>
    </row>
    <row r="295" spans="1:14" ht="11.45" hidden="1" customHeight="1">
      <c r="A295" s="205"/>
      <c r="B295" s="329"/>
      <c r="C295" s="329"/>
      <c r="D295" s="329"/>
      <c r="E295" s="329"/>
      <c r="F295" s="329"/>
      <c r="G295" s="329"/>
      <c r="H295" s="329"/>
      <c r="I295" s="329"/>
      <c r="J295" s="211"/>
      <c r="K295" s="211"/>
      <c r="L295" s="212"/>
      <c r="M295" s="213"/>
      <c r="N295" s="213"/>
    </row>
    <row r="296" spans="1:14" ht="11.45" hidden="1" customHeight="1">
      <c r="A296" s="205"/>
      <c r="B296" s="329"/>
      <c r="C296" s="329"/>
      <c r="D296" s="329"/>
      <c r="E296" s="329"/>
      <c r="F296" s="329"/>
      <c r="G296" s="329"/>
      <c r="H296" s="329"/>
      <c r="I296" s="329"/>
      <c r="J296" s="211"/>
      <c r="K296" s="211"/>
      <c r="L296" s="212"/>
      <c r="M296" s="213"/>
      <c r="N296" s="213"/>
    </row>
    <row r="297" spans="1:14" ht="11.45" hidden="1" customHeight="1">
      <c r="A297" s="205"/>
      <c r="B297" s="330"/>
      <c r="C297" s="330"/>
      <c r="D297" s="330"/>
      <c r="E297" s="330"/>
      <c r="F297" s="330"/>
      <c r="G297" s="330"/>
      <c r="H297" s="330"/>
      <c r="I297" s="330"/>
      <c r="J297" s="211"/>
      <c r="K297" s="211"/>
      <c r="L297" s="212"/>
      <c r="M297" s="213"/>
      <c r="N297" s="213"/>
    </row>
    <row r="298" spans="1:14" ht="11.45" hidden="1" customHeight="1">
      <c r="A298" s="205"/>
      <c r="B298" s="330"/>
      <c r="C298" s="330"/>
      <c r="D298" s="330"/>
      <c r="E298" s="330"/>
      <c r="F298" s="330"/>
      <c r="G298" s="330"/>
      <c r="H298" s="330"/>
      <c r="I298" s="330"/>
      <c r="J298" s="211"/>
      <c r="K298" s="211"/>
      <c r="L298" s="212"/>
      <c r="M298" s="213"/>
      <c r="N298" s="213"/>
    </row>
    <row r="299" spans="1:14" ht="11.45" hidden="1" customHeight="1">
      <c r="A299" s="205"/>
      <c r="B299" s="325"/>
      <c r="C299" s="325"/>
      <c r="D299" s="325"/>
      <c r="E299" s="325"/>
      <c r="F299" s="325"/>
      <c r="G299" s="325"/>
      <c r="H299" s="325"/>
      <c r="I299" s="325"/>
      <c r="J299" s="211"/>
      <c r="K299" s="211"/>
      <c r="L299" s="212"/>
      <c r="M299" s="213"/>
      <c r="N299" s="213"/>
    </row>
    <row r="301" spans="1:14" ht="11.45" customHeight="1">
      <c r="B301" s="43"/>
      <c r="C301" s="44"/>
      <c r="D301" s="44"/>
      <c r="E301" s="44"/>
      <c r="F301" s="44"/>
      <c r="G301" s="44"/>
      <c r="H301" s="45"/>
      <c r="I301" s="44"/>
    </row>
    <row r="302" spans="1:14" ht="11.45" customHeight="1">
      <c r="B302" s="46"/>
      <c r="C302" s="44"/>
      <c r="D302" s="44"/>
      <c r="E302" s="44"/>
      <c r="F302" s="44"/>
      <c r="G302" s="44"/>
      <c r="H302" s="45"/>
      <c r="I302" s="44"/>
    </row>
    <row r="303" spans="1:14" ht="11.45" customHeight="1">
      <c r="B303" s="167" t="s">
        <v>498</v>
      </c>
      <c r="C303" s="168"/>
      <c r="D303" s="168"/>
      <c r="E303" s="168"/>
      <c r="F303" s="168"/>
      <c r="G303" s="168"/>
      <c r="H303" s="169"/>
      <c r="I303" s="170" t="s">
        <v>499</v>
      </c>
    </row>
    <row r="304" spans="1:14" ht="11.45" customHeight="1">
      <c r="B304" s="167"/>
      <c r="C304" s="168"/>
      <c r="D304" s="168"/>
      <c r="E304" s="168"/>
      <c r="F304" s="168"/>
      <c r="G304" s="168"/>
      <c r="H304" s="169"/>
      <c r="I304" s="168"/>
    </row>
    <row r="305" spans="2:9" ht="11.45" customHeight="1">
      <c r="B305" s="47"/>
      <c r="C305" s="47"/>
      <c r="D305" s="47"/>
      <c r="E305" s="48"/>
      <c r="F305" s="47"/>
      <c r="G305" s="47"/>
      <c r="H305" s="49"/>
      <c r="I305" s="47"/>
    </row>
    <row r="306" spans="2:9" ht="11.45" customHeight="1">
      <c r="B306" s="43"/>
      <c r="C306" s="44"/>
      <c r="D306" s="44"/>
      <c r="E306" s="44"/>
      <c r="F306" s="44"/>
      <c r="G306" s="44"/>
      <c r="H306" s="45"/>
      <c r="I306" s="44"/>
    </row>
    <row r="307" spans="2:9" ht="11.45" customHeight="1">
      <c r="B307" s="46"/>
      <c r="C307" s="44"/>
      <c r="D307" s="44"/>
      <c r="E307" s="44"/>
      <c r="F307" s="44"/>
      <c r="G307" s="44"/>
      <c r="H307" s="45"/>
      <c r="I307" s="44"/>
    </row>
    <row r="308" spans="2:9" ht="11.45" customHeight="1">
      <c r="B308" s="46"/>
      <c r="C308" s="44"/>
      <c r="D308" s="44"/>
      <c r="E308" s="44"/>
      <c r="F308" s="44"/>
      <c r="G308" s="44"/>
      <c r="H308" s="45"/>
      <c r="I308" s="44"/>
    </row>
  </sheetData>
  <mergeCells count="292">
    <mergeCell ref="M2:N2"/>
    <mergeCell ref="B10:I10"/>
    <mergeCell ref="B11:I11"/>
    <mergeCell ref="B12:I12"/>
    <mergeCell ref="B80:I80"/>
    <mergeCell ref="B13:I13"/>
    <mergeCell ref="B14:I14"/>
    <mergeCell ref="B25:I25"/>
    <mergeCell ref="B26:I26"/>
    <mergeCell ref="B27:I27"/>
    <mergeCell ref="B22:I22"/>
    <mergeCell ref="B23:I23"/>
    <mergeCell ref="B24:I24"/>
    <mergeCell ref="B54:I54"/>
    <mergeCell ref="B42:I42"/>
    <mergeCell ref="B43:I43"/>
    <mergeCell ref="B44:I44"/>
    <mergeCell ref="B46:I46"/>
    <mergeCell ref="B47:I47"/>
    <mergeCell ref="B72:I72"/>
    <mergeCell ref="B36:I36"/>
    <mergeCell ref="B37:I37"/>
    <mergeCell ref="B38:I38"/>
    <mergeCell ref="B39:I39"/>
    <mergeCell ref="B158:I158"/>
    <mergeCell ref="B28:I28"/>
    <mergeCell ref="B57:I57"/>
    <mergeCell ref="B58:I58"/>
    <mergeCell ref="B59:I59"/>
    <mergeCell ref="B98:I98"/>
    <mergeCell ref="B99:I99"/>
    <mergeCell ref="B100:I100"/>
    <mergeCell ref="B101:I101"/>
    <mergeCell ref="B90:I90"/>
    <mergeCell ref="B91:I91"/>
    <mergeCell ref="B92:I92"/>
    <mergeCell ref="B93:I93"/>
    <mergeCell ref="B94:I94"/>
    <mergeCell ref="B95:I95"/>
    <mergeCell ref="B29:I29"/>
    <mergeCell ref="B30:I30"/>
    <mergeCell ref="B31:I31"/>
    <mergeCell ref="B32:I32"/>
    <mergeCell ref="B33:I33"/>
    <mergeCell ref="B34:I34"/>
    <mergeCell ref="B35:I35"/>
    <mergeCell ref="B78:I78"/>
    <mergeCell ref="B79:I79"/>
    <mergeCell ref="B154:I154"/>
    <mergeCell ref="B143:I143"/>
    <mergeCell ref="B142:I142"/>
    <mergeCell ref="B151:I151"/>
    <mergeCell ref="B152:I152"/>
    <mergeCell ref="B153:I153"/>
    <mergeCell ref="B155:I155"/>
    <mergeCell ref="B157:I157"/>
    <mergeCell ref="B156:I156"/>
    <mergeCell ref="B133:I133"/>
    <mergeCell ref="B134:I134"/>
    <mergeCell ref="B135:I135"/>
    <mergeCell ref="B136:I136"/>
    <mergeCell ref="B137:I137"/>
    <mergeCell ref="B138:I138"/>
    <mergeCell ref="B139:I139"/>
    <mergeCell ref="B140:I140"/>
    <mergeCell ref="B144:I144"/>
    <mergeCell ref="B167:I167"/>
    <mergeCell ref="B168:I168"/>
    <mergeCell ref="B169:I169"/>
    <mergeCell ref="B165:I165"/>
    <mergeCell ref="B184:I184"/>
    <mergeCell ref="B185:I185"/>
    <mergeCell ref="B188:I188"/>
    <mergeCell ref="B189:I189"/>
    <mergeCell ref="B173:I173"/>
    <mergeCell ref="B174:I174"/>
    <mergeCell ref="B175:I175"/>
    <mergeCell ref="B176:I176"/>
    <mergeCell ref="B177:I177"/>
    <mergeCell ref="B181:I181"/>
    <mergeCell ref="B172:I172"/>
    <mergeCell ref="B170:I170"/>
    <mergeCell ref="B171:I171"/>
    <mergeCell ref="B182:I182"/>
    <mergeCell ref="B183:I183"/>
    <mergeCell ref="B179:I179"/>
    <mergeCell ref="B187:I187"/>
    <mergeCell ref="B178:I178"/>
    <mergeCell ref="B186:I186"/>
    <mergeCell ref="B166:I166"/>
    <mergeCell ref="B197:I197"/>
    <mergeCell ref="B198:I198"/>
    <mergeCell ref="B199:I199"/>
    <mergeCell ref="B190:I190"/>
    <mergeCell ref="B191:I191"/>
    <mergeCell ref="B192:I192"/>
    <mergeCell ref="B194:I194"/>
    <mergeCell ref="B195:I195"/>
    <mergeCell ref="B196:I196"/>
    <mergeCell ref="B215:I215"/>
    <mergeCell ref="B216:I216"/>
    <mergeCell ref="B217:I217"/>
    <mergeCell ref="B218:I218"/>
    <mergeCell ref="B219:I219"/>
    <mergeCell ref="B220:I220"/>
    <mergeCell ref="B200:I200"/>
    <mergeCell ref="B201:I201"/>
    <mergeCell ref="B202:I202"/>
    <mergeCell ref="B209:I209"/>
    <mergeCell ref="B210:I210"/>
    <mergeCell ref="B211:I211"/>
    <mergeCell ref="B212:I212"/>
    <mergeCell ref="B213:I213"/>
    <mergeCell ref="B214:I214"/>
    <mergeCell ref="B203:I203"/>
    <mergeCell ref="B204:I204"/>
    <mergeCell ref="B205:I205"/>
    <mergeCell ref="B206:I206"/>
    <mergeCell ref="B207:I207"/>
    <mergeCell ref="B208:I208"/>
    <mergeCell ref="B227:I227"/>
    <mergeCell ref="B228:I228"/>
    <mergeCell ref="B229:I229"/>
    <mergeCell ref="B230:I230"/>
    <mergeCell ref="B231:I231"/>
    <mergeCell ref="B232:I232"/>
    <mergeCell ref="B221:I221"/>
    <mergeCell ref="B222:I222"/>
    <mergeCell ref="B223:I223"/>
    <mergeCell ref="B224:I224"/>
    <mergeCell ref="B225:I225"/>
    <mergeCell ref="B226:I226"/>
    <mergeCell ref="B239:I239"/>
    <mergeCell ref="B240:I240"/>
    <mergeCell ref="B241:I241"/>
    <mergeCell ref="B242:I242"/>
    <mergeCell ref="B243:I243"/>
    <mergeCell ref="B244:I244"/>
    <mergeCell ref="B233:I233"/>
    <mergeCell ref="B234:I234"/>
    <mergeCell ref="B235:I235"/>
    <mergeCell ref="B236:I236"/>
    <mergeCell ref="B237:I237"/>
    <mergeCell ref="B238:I238"/>
    <mergeCell ref="B251:I251"/>
    <mergeCell ref="B252:I252"/>
    <mergeCell ref="B253:I253"/>
    <mergeCell ref="B254:I254"/>
    <mergeCell ref="B255:I255"/>
    <mergeCell ref="B256:I256"/>
    <mergeCell ref="B245:I245"/>
    <mergeCell ref="B246:I246"/>
    <mergeCell ref="B247:I247"/>
    <mergeCell ref="B248:I248"/>
    <mergeCell ref="B249:I249"/>
    <mergeCell ref="B250:I250"/>
    <mergeCell ref="B263:I263"/>
    <mergeCell ref="B264:I264"/>
    <mergeCell ref="B265:I265"/>
    <mergeCell ref="B266:I266"/>
    <mergeCell ref="B267:I267"/>
    <mergeCell ref="B268:I268"/>
    <mergeCell ref="B257:I257"/>
    <mergeCell ref="B258:I258"/>
    <mergeCell ref="B259:I259"/>
    <mergeCell ref="B260:I260"/>
    <mergeCell ref="B261:I261"/>
    <mergeCell ref="B262:I262"/>
    <mergeCell ref="B275:I275"/>
    <mergeCell ref="B276:I276"/>
    <mergeCell ref="B277:I277"/>
    <mergeCell ref="B278:I278"/>
    <mergeCell ref="B279:I279"/>
    <mergeCell ref="B280:I280"/>
    <mergeCell ref="B269:I269"/>
    <mergeCell ref="B270:I270"/>
    <mergeCell ref="B271:I271"/>
    <mergeCell ref="B272:I272"/>
    <mergeCell ref="B273:I273"/>
    <mergeCell ref="B274:I274"/>
    <mergeCell ref="B290:I290"/>
    <mergeCell ref="B291:I291"/>
    <mergeCell ref="B292:I292"/>
    <mergeCell ref="B281:I281"/>
    <mergeCell ref="B282:I282"/>
    <mergeCell ref="B283:I283"/>
    <mergeCell ref="B284:I284"/>
    <mergeCell ref="B285:I285"/>
    <mergeCell ref="B286:I286"/>
    <mergeCell ref="B299:I299"/>
    <mergeCell ref="A5:N6"/>
    <mergeCell ref="B15:I15"/>
    <mergeCell ref="B16:I16"/>
    <mergeCell ref="B17:I17"/>
    <mergeCell ref="B18:I18"/>
    <mergeCell ref="B19:I19"/>
    <mergeCell ref="B20:I20"/>
    <mergeCell ref="B21:I21"/>
    <mergeCell ref="B293:I293"/>
    <mergeCell ref="B294:I294"/>
    <mergeCell ref="B295:I295"/>
    <mergeCell ref="B296:I296"/>
    <mergeCell ref="B297:I297"/>
    <mergeCell ref="B298:I298"/>
    <mergeCell ref="B287:I287"/>
    <mergeCell ref="B288:I288"/>
    <mergeCell ref="B289:I289"/>
    <mergeCell ref="B84:I84"/>
    <mergeCell ref="B85:I85"/>
    <mergeCell ref="B86:I86"/>
    <mergeCell ref="B87:I87"/>
    <mergeCell ref="B88:I88"/>
    <mergeCell ref="B89:I89"/>
    <mergeCell ref="B40:I40"/>
    <mergeCell ref="B41:I41"/>
    <mergeCell ref="B66:I66"/>
    <mergeCell ref="B67:I67"/>
    <mergeCell ref="B68:I68"/>
    <mergeCell ref="B69:I69"/>
    <mergeCell ref="B70:I70"/>
    <mergeCell ref="B71:I71"/>
    <mergeCell ref="B49:I49"/>
    <mergeCell ref="B50:I50"/>
    <mergeCell ref="B51:I51"/>
    <mergeCell ref="B52:I52"/>
    <mergeCell ref="B53:I53"/>
    <mergeCell ref="B55:I55"/>
    <mergeCell ref="B56:I56"/>
    <mergeCell ref="B126:I126"/>
    <mergeCell ref="B127:I127"/>
    <mergeCell ref="B132:I132"/>
    <mergeCell ref="B111:I111"/>
    <mergeCell ref="B112:I112"/>
    <mergeCell ref="B113:I113"/>
    <mergeCell ref="B114:I114"/>
    <mergeCell ref="B122:I122"/>
    <mergeCell ref="B123:I123"/>
    <mergeCell ref="B124:I124"/>
    <mergeCell ref="B121:I121"/>
    <mergeCell ref="B115:I115"/>
    <mergeCell ref="B116:I116"/>
    <mergeCell ref="B117:I117"/>
    <mergeCell ref="B128:I128"/>
    <mergeCell ref="B129:I129"/>
    <mergeCell ref="B130:I130"/>
    <mergeCell ref="B131:I131"/>
    <mergeCell ref="B120:I120"/>
    <mergeCell ref="B125:I125"/>
    <mergeCell ref="B108:I108"/>
    <mergeCell ref="B109:I109"/>
    <mergeCell ref="B110:I110"/>
    <mergeCell ref="B104:I104"/>
    <mergeCell ref="B48:I48"/>
    <mergeCell ref="B105:I105"/>
    <mergeCell ref="B106:I106"/>
    <mergeCell ref="B107:I107"/>
    <mergeCell ref="B73:I73"/>
    <mergeCell ref="B74:I74"/>
    <mergeCell ref="B75:I75"/>
    <mergeCell ref="B76:I76"/>
    <mergeCell ref="B77:I77"/>
    <mergeCell ref="B81:I81"/>
    <mergeCell ref="B82:I82"/>
    <mergeCell ref="B83:I83"/>
    <mergeCell ref="B102:I102"/>
    <mergeCell ref="B103:I103"/>
    <mergeCell ref="B96:I96"/>
    <mergeCell ref="B97:I97"/>
    <mergeCell ref="B159:I159"/>
    <mergeCell ref="B160:I160"/>
    <mergeCell ref="B161:I161"/>
    <mergeCell ref="B162:I162"/>
    <mergeCell ref="B163:I163"/>
    <mergeCell ref="B164:I164"/>
    <mergeCell ref="B180:I180"/>
    <mergeCell ref="B193:I193"/>
    <mergeCell ref="B45:I45"/>
    <mergeCell ref="B145:I145"/>
    <mergeCell ref="B146:I146"/>
    <mergeCell ref="B147:I147"/>
    <mergeCell ref="B148:I148"/>
    <mergeCell ref="B149:I149"/>
    <mergeCell ref="B150:I150"/>
    <mergeCell ref="B60:I60"/>
    <mergeCell ref="B61:I61"/>
    <mergeCell ref="B62:I62"/>
    <mergeCell ref="B63:I63"/>
    <mergeCell ref="B64:I64"/>
    <mergeCell ref="B65:I65"/>
    <mergeCell ref="B141:I141"/>
    <mergeCell ref="B118:I118"/>
    <mergeCell ref="B119:I119"/>
  </mergeCells>
  <pageMargins left="0.70866141732283472" right="0.70866141732283472" top="0.74803149606299213" bottom="0.74803149606299213" header="0.31496062992125984" footer="0.31496062992125984"/>
  <pageSetup paperSize="9" scale="79" fitToHeight="11" orientation="landscape" r:id="rId1"/>
  <ignoredErrors>
    <ignoredError sqref="A200" twoDigitTextYear="1"/>
    <ignoredError sqref="M56" formula="1"/>
  </ignoredErrors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tEh4lsXvuG8jLDHkgTE7XzpT7r1udDwC4d+ATFZlDX4=</DigestValue>
    </Reference>
    <Reference URI="#idOfficeObject" Type="http://www.w3.org/2000/09/xmldsig#Object">
      <DigestMethod Algorithm="urn:ietf:params:xml:ns:cpxmlsec:algorithms:gostr34112012-256"/>
      <DigestValue>4TgFS/fhraovwYBZX8GyeGTVsm4Q5y8pyCIHex3kHps=</DigestValue>
    </Reference>
  </SignedInfo>
  <SignatureValue>AnN6Y4le1jyyMTrhUznboPRUjgJuXipZBCW/ekkW1STHGfiYBjFMm3JsY4c7t6oS
EBCc7sQTge5f99ah4bmGQQ==</SignatureValue>
  <KeyInfo>
    <X509Data>
      <X509Certificate>MIIKSDCCCfOgAwIBAgIQAdZ/ZiydDNAAAAANKVMAAjAMBggqhQMHAQEDAgUAMIIB
ezErMCkGA1UEAwwi0J7QntCeIMKr0KDRg9GB0Ywt0KLQtdC70LXQutC+0LzCuzEr
MCkGA1UECgwi0J7QntCeIMKr0KDRg9GB0Ywt0KLQtdC70LXQutC+0LzCuzEwMC4G
A1UECwwn0KPQtNC+0YHRgtC+0LLQtdGA0Y/RjtGJ0LjQuSDRhtC10L3RgtGAMQsw
CQYDVQQGEwJSVTEvMC0GA1UECAwmNjcg0KHQvNC+0LvQtdC90YHQutCw0Y8g0L7Q
sdC70LDRgdGC0YwxGTAXBgNVBAcMENCh0LzQvtC70LXQvdGB0LoxIDAeBgkqhkiG
9w0BCQEWEXVjQHJ1cy10ZWxlY29tLnJ1MTwwOgYDVQQJDDPQv9GA0L7QtdC30LQg
0JzQsNGA0YjQsNC70LAg0JrQvtC90LXQstCwLCDQtNC+0LwgMjkxGjAYBggqhQMD
gQMBARIMMDA2NzMxMDcxODAxMRgwFgYFKoUDZAESDTEwODY3MzEwMTUxNzIwHhcN
MjAwODMxMDcxMzAwWhcNMjEwODMxMDcyMzA1WjCCAgQxJzAlBgNVBAMMHtCe0J7Q
niAi0JPQmNCfLdCt0JvQldCa0KLQoNCeIjE+MDwGCSqGSIb3DQEJAgwvSU5OPTAy
NzgxMzA3MjUvS1BQPTAyNzgwMTAwMS9PR1JOPTEwNjAyNzgxMTE2NzMxJzAlBgNV
BAoMHtCe0J7QniAi0JPQmNCfLdCt0JvQldCa0KLQoNCeIjEKMAgGA1UECwwBLTEZ
MBcGA1UEDAwQ0JTQuNGA0LXQutGC0L7RgDELMAkGA1UEBhMCUlUxOTA3BgNVBAgM
MDAyINCg0LXRgdC/0YPQsdC70LjQutCwINCR0LDRiNC60L7RgNGC0L7RgdGC0LDQ
vTETMBEGA1UEBwwK0LMuINCj0YTQsDEiMCAGCSqGSIb3DQEJARYTZ2lwX2VsZWt0
cm9AbWFpbC5ydTEZMBcGA1UEBAwQ0J3Rg9GB0LXQvdC60LjRgTE2MDQGA1UEKgwt
0JDQu9C10LrRgdCw0L3QtNGAINCQ0LvQtdC60YHQsNC90LTRgNC+0LLQuNGHMScw
JQYDVQQJDB7QkdCV0KHQodCe0J3QntCS0JAsINCU0J7QnCAy0JExGjAYBggqhQMD
gQMBARIMMDAwMjc4MTMwNzI1MRgwFgYFKoUDZAESDTEwNjAyNzgxMTE2NzMxFjAU
BgUqhQNkAxILMDE1MTYwOTUwMTUwZjAfBggqhQMHAQEBATATBgcqhQMCAiQABggq
hQMHAQECAgNDAARANisS8KhMNQCWz8QwHTjVhQjUDyE9l5Ls2ig4LsKqx/uc90wm
WDfm/TxdBewq2NB1kiOeiBRegFa20c4ZNxyPRoEJADI5NTMwMDAyo4IFsDCCBaww
DgYDVR0PAQH/BAQDAgTwMFgGA1UdJQRRME8GCCsGAQUFBwMCBggrBgEFBQcDBAYH
KoUDBgMBAQYIKoUDBgMBAgEGCCqFAwYDAQMBBggqhQMGAwEEAQYIKoUDBgMBBAIG
CCqFAwYDAQQDMB0GA1UdDgQWBBSQO8cmcvwO2MrlrsFzOzaoYOsdmzAdBgNVHSAE
FjAUMAgGBiqFA2RxATAIBgYqhQNkcQIwgZkGBSqFA2RvBIGPDIGM0KHRgNC10LTR
gdGC0LLQviDQutGA0LjQv9GC0L7Qs9GA0LDRhNC40YfQtdGB0LrQvtC5INC30LDR
idC40YLRiyDQuNC90YTQvtGA0LzQsNGG0LjQuCAo0KHQmtCX0JgpIMKr0JrRgNC4
0L/RgtC+0J/RgNC+IENTUMK7INCy0LXRgNGB0LjRjyA0LjAwDAYDVR0TAQH/BAIw
ADCCAa8GBSqFA2RwBIIBpDCCAaAMgYzQodGA0LXQtNGB0YLQstC+INC60YDQuNC/
0YLQvtCz0YDQsNGE0LjRh9C10YHQutC+0Lkg0LfQsNGJ0LjRgtGLINC40L3RhNC+
0YDQvNCw0YbQuNC4IFZpUE5ldCBDU1AgNC4yICjQstCw0YDQuNCw0L3RgiDQuNGB
0L/QvtC70L3QtdC90LjRjyAyKQxt0J/RgNC+0LPRgNCw0LzQvNC90YvQuSDQutC+
0LzQv9C70LXQutGBICJWaVBOZXQg0KPQtNC+0YHRgtC+0LLQtdGA0Y/RjtGJ0LjQ
uSDRhtC10L3RgtGAIDQgKNCy0LXRgNGB0LjRjyA0LjYpIgxP0KHQtdGA0YLQuNGE
0LjQutCw0YIg0YHQvtC+0YLQstC10YLRgdGC0LLQuNGPIOKEliDQodCkLzEyNC0z
NDMzINC+0YIgMDYuMDcuMjAxOAxP0KHQtdGA0YLQuNGE0LjQutCw0YIg0YHQvtC+
0YLQstC10YLRgdGC0LLQuNGPIOKEliDQodCkLzExOC0zNTEwINC+0YIgMjUuMTAu
MjAxODCB1wYIKwYBBQUHAQEEgcowgccwLAYIKwYBBQUHMAGGIGh0dHA6Ly9vY3Nw
LnJ1cy10ZWxlY29tLnJ1L3J0YTEvMC0GCCsGAQUFBzABhiFodHRwOi8vb2NzcDIu
cnVzLXRlbGVjb20ucnUvcnRhMS8wNgYIKwYBBQUHMAKGKmh0dHA6Ly9jYTEucnVz
LXRlbGVjb20ucnUvY2RwL3J0cy0yMDE5LmNydDAwBggrBgEFBQcwAoYkaHR0cDov
L2NhMS5nLXRlbC5ydS9jZHAvcnRzLTIwMTkuY3J0MGcGA1UdHwRgMF4wMKAuoCyG
Kmh0dHA6Ly9jYTEucnVzLXRlbGVjb20ucnUvY2RwL3J0cy0yMDE5LmNybDAqoCig
JoYkaHR0cDovL2NhMS5nLXRlbC5ydS9jZHAvcnRzLTIwMTkuY3JsMIIBYAYDVR0j
BIIBVzCCAVOAFMEmZ49oQINdlvgHLVVwsjbqPL8coYIBLKSCASgwggEkMR4wHAYJ
KoZIhvcNAQkBFg9kaXRAbWluc3Z5YXoucnUxCzAJBgNVBAYTAlJVMRgwFgYDVQQI
DA83NyDQnNC+0YHQutCy0LAxGTAXBgNVBAcMENCzLiDQnNC+0YHQutCy0LAxLjAs
BgNVBAkMJdGD0LvQuNGG0LAg0KLQstC10YDRgdC60LDRjywg0LTQvtC8IDcxLDAq
BgNVBAoMI9Cc0LjQvdC60L7QvNGB0LLRj9C30Ywg0KDQvtGB0YHQuNC4MRgwFgYF
KoUDZAESDTEwNDc3MDIwMjY3MDExGjAYBggqhQMDgQMBARIMMDA3NzEwNDc0Mzc1
MSwwKgYDVQQDDCPQnNC40L3QutC+0LzRgdCy0Y/Qt9GMINCg0L7RgdGB0LjQuIIL
ALg/CeYAAAAAAuswDAYIKoUDBwEBAwIFAANBALrdAXRUkJOAF4mS2aMyQyY30KXm
oQamAcF0WfmW/UFDyz2KXa1aV9eSuCCZoiwfOh6ELrFzonuxCLW4BrkBpfo=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  <mdssi:RelationshipReference SourceId="rId9"/>
          </Transform>
          <Transform Algorithm="http://www.w3.org/TR/2001/REC-xml-c14n-20010315"/>
        </Transforms>
        <DigestMethod Algorithm="http://www.w3.org/2000/09/xmldsig#sha1"/>
        <DigestValue>D4YddJbSVFIG4f45ddAiW+J8oL8=</DigestValue>
      </Reference>
      <Reference URI="/xl/calcChain.xml?ContentType=application/vnd.openxmlformats-officedocument.spreadsheetml.calcChain+xml">
        <DigestMethod Algorithm="http://www.w3.org/2000/09/xmldsig#sha1"/>
        <DigestValue>AEzgSP8on5lO3ZWmeHyQI1us/s4=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9HOhjZIAobQiQ2lHUFJeIiJv2rY=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FVatppyBA7Ua8RCWLh1zbwlP/KE=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9HOhjZIAobQiQ2lHUFJeIiJv2rY=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FVatppyBA7Ua8RCWLh1zbwlP/KE=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9HOhjZIAobQiQ2lHUFJeIiJv2rY=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FVatppyBA7Ua8RCWLh1zbwlP/KE=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dpQiW2A7KZOP3iveoThp/R6m32M=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5McrL24xFHl7rcH4XWA5c+eN9FM=</DigestValue>
      </Reference>
      <Reference URI="/xl/sharedStrings.xml?ContentType=application/vnd.openxmlformats-officedocument.spreadsheetml.sharedStrings+xml">
        <DigestMethod Algorithm="http://www.w3.org/2000/09/xmldsig#sha1"/>
        <DigestValue>YlM9Mvk5iQ4PSqWQ2fGzviOKXps=</DigestValue>
      </Reference>
      <Reference URI="/xl/styles.xml?ContentType=application/vnd.openxmlformats-officedocument.spreadsheetml.styles+xml">
        <DigestMethod Algorithm="http://www.w3.org/2000/09/xmldsig#sha1"/>
        <DigestValue>9u3/29adgLiQy8iPEM/2g31tuK8=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8HX7UGavd4vugTtYZIEREWo18TI=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xIOwQ0pu57NZpJpXg2/XtWFgn2U=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U+9qWXaxgTnjSkH3AvdlW39gUd4=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dL2Ch+8OBsvaZLnMfme7rp3zLKQ=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yMhQTw9PBMCmGwuuB9JTPShwImc=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evqmqFUdbvaL3aMipGrmdpdWthI=</DigestValue>
      </Reference>
      <Reference URI="/xl/worksheets/sheet1.xml?ContentType=application/vnd.openxmlformats-officedocument.spreadsheetml.worksheet+xml">
        <DigestMethod Algorithm="http://www.w3.org/2000/09/xmldsig#sha1"/>
        <DigestValue>E91DdPZF9Qup29wNOqoHsFFHOPw=</DigestValue>
      </Reference>
      <Reference URI="/xl/worksheets/sheet2.xml?ContentType=application/vnd.openxmlformats-officedocument.spreadsheetml.worksheet+xml">
        <DigestMethod Algorithm="http://www.w3.org/2000/09/xmldsig#sha1"/>
        <DigestValue>cAQQVEYUxlywO7QjzL5x1Oq89Uc=</DigestValue>
      </Reference>
      <Reference URI="/xl/worksheets/sheet3.xml?ContentType=application/vnd.openxmlformats-officedocument.spreadsheetml.worksheet+xml">
        <DigestMethod Algorithm="http://www.w3.org/2000/09/xmldsig#sha1"/>
        <DigestValue>gz+yowM/rrL+aGBOF4J80MjL5xs=</DigestValue>
      </Reference>
      <Reference URI="/xl/worksheets/sheet4.xml?ContentType=application/vnd.openxmlformats-officedocument.spreadsheetml.worksheet+xml">
        <DigestMethod Algorithm="http://www.w3.org/2000/09/xmldsig#sha1"/>
        <DigestValue>5lTG5lmvwvfWQ6BrCMdvbTGYFUg=</DigestValue>
      </Reference>
      <Reference URI="/xl/worksheets/sheet5.xml?ContentType=application/vnd.openxmlformats-officedocument.spreadsheetml.worksheet+xml">
        <DigestMethod Algorithm="http://www.w3.org/2000/09/xmldsig#sha1"/>
        <DigestValue>6kta3XUm2eooByvwSi6+QoTzOGQ=</DigestValue>
      </Reference>
    </Manifest>
    <SignatureProperties>
      <SignatureProperty Id="idSignatureTime" Target="#idPackageSignature">
        <mdssi:SignatureTime>
          <mdssi:Format>YYYY-MM-DDThh:mm:ssTZD</mdssi:Format>
          <mdssi:Value>2020-10-20T06:51:35Z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7C9FF495F350948AA1D9E0ABD58135E" ma:contentTypeVersion="" ma:contentTypeDescription="Создание документа." ma:contentTypeScope="" ma:versionID="c678c24c659b61e4e60452936680d621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a6a5e56b641e4df24cbf0bac154717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AB05653-800C-4BBC-BEE2-3BAB801695B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6E24D1E-58D4-4E51-B15D-2C0F26E90909}">
  <ds:schemaRefs>
    <ds:schemaRef ds:uri="http://purl.org/dc/elements/1.1/"/>
    <ds:schemaRef ds:uri="http://purl.org/dc/terms/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60FC5941-D8F2-4520-A4C2-F96E1D3E4B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2015</vt:lpstr>
      <vt:lpstr>2016</vt:lpstr>
      <vt:lpstr>2017</vt:lpstr>
      <vt:lpstr>2018</vt:lpstr>
      <vt:lpstr>2019</vt:lpstr>
      <vt:lpstr>'2015'!Область_печати</vt:lpstr>
      <vt:lpstr>'2016'!Область_печати</vt:lpstr>
      <vt:lpstr>'2017'!Область_печати</vt:lpstr>
      <vt:lpstr>'2018'!Область_печати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Соснина Елена Сергеевна</dc:creator>
  <cp:lastModifiedBy>Maks</cp:lastModifiedBy>
  <cp:lastPrinted>2020-10-09T09:30:15Z</cp:lastPrinted>
  <dcterms:created xsi:type="dcterms:W3CDTF">2017-10-19T16:06:01Z</dcterms:created>
  <dcterms:modified xsi:type="dcterms:W3CDTF">2020-10-20T05:56:07Z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0x010100D7C9FF495F350948AA1D9E0ABD58135E</vt:lpwstr>
  </property>
</Properties>
</file>